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9\2019. június RÖT- KT\1. Költségvetés mód\"/>
    </mc:Choice>
  </mc:AlternateContent>
  <xr:revisionPtr revIDLastSave="0" documentId="13_ncr:1_{D125BC8D-C55C-4069-A10B-1F5462987369}" xr6:coauthVersionLast="43" xr6:coauthVersionMax="43" xr10:uidLastSave="{00000000-0000-0000-0000-000000000000}"/>
  <bookViews>
    <workbookView xWindow="-108" yWindow="-108" windowWidth="23256" windowHeight="12600" activeTab="12" xr2:uid="{00000000-000D-0000-FFFF-FFFF00000000}"/>
  </bookViews>
  <sheets>
    <sheet name="1." sheetId="164" r:id="rId1"/>
    <sheet name="2." sheetId="186" r:id="rId2"/>
    <sheet name="3." sheetId="166" r:id="rId3"/>
    <sheet name="4." sheetId="167" r:id="rId4"/>
    <sheet name="5." sheetId="165" r:id="rId5"/>
    <sheet name="6." sheetId="187" r:id="rId6"/>
    <sheet name="7." sheetId="177" r:id="rId7"/>
    <sheet name="8." sheetId="178" r:id="rId8"/>
    <sheet name="9." sheetId="188" r:id="rId9"/>
    <sheet name="10." sheetId="179" r:id="rId10"/>
    <sheet name="11." sheetId="180" r:id="rId11"/>
    <sheet name="12." sheetId="181" r:id="rId12"/>
    <sheet name="13." sheetId="182" r:id="rId13"/>
  </sheets>
  <externalReferences>
    <externalReference r:id="rId14"/>
  </externalReferences>
  <definedNames>
    <definedName name="_xlnm.Print_Area" localSheetId="0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'13.'!$B$1:$O$33</definedName>
    <definedName name="_xlnm.Print_Area" localSheetId="1">#REF!</definedName>
    <definedName name="_xlnm.Print_Area" localSheetId="2">#REF!</definedName>
    <definedName name="_xlnm.Print_Area" localSheetId="4">#REF!</definedName>
    <definedName name="_xlnm.Print_Area" localSheetId="5">#REF!</definedName>
    <definedName name="_xlnm.Print_Area" localSheetId="8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67" l="1"/>
  <c r="F38" i="167"/>
  <c r="F36" i="167"/>
  <c r="F17" i="182" l="1"/>
  <c r="G17" i="182"/>
  <c r="E17" i="182"/>
  <c r="C17" i="182"/>
  <c r="P30" i="182"/>
  <c r="D30" i="182"/>
  <c r="C30" i="182"/>
  <c r="G21" i="188"/>
  <c r="G19" i="188"/>
  <c r="G18" i="188"/>
  <c r="G17" i="188"/>
  <c r="G16" i="188"/>
  <c r="G15" i="188"/>
  <c r="G14" i="188"/>
  <c r="G8" i="188"/>
  <c r="G11" i="188"/>
  <c r="F8" i="188"/>
  <c r="E8" i="188"/>
  <c r="D8" i="188"/>
  <c r="C8" i="188"/>
  <c r="G27" i="188" l="1"/>
  <c r="D35" i="177" l="1"/>
  <c r="D11" i="177"/>
  <c r="E70" i="186" l="1"/>
  <c r="F70" i="186"/>
  <c r="G70" i="186"/>
  <c r="H70" i="186"/>
  <c r="D70" i="186"/>
  <c r="D21" i="186"/>
  <c r="D10" i="167" l="1"/>
  <c r="D11" i="167"/>
  <c r="D12" i="167"/>
  <c r="D13" i="167"/>
  <c r="D16" i="167"/>
  <c r="D17" i="167"/>
  <c r="D18" i="167"/>
  <c r="D19" i="167"/>
  <c r="D22" i="167"/>
  <c r="D25" i="167"/>
  <c r="D26" i="167"/>
  <c r="D27" i="167"/>
  <c r="D24" i="167"/>
  <c r="D21" i="167"/>
  <c r="D15" i="167"/>
  <c r="D9" i="167"/>
  <c r="D6" i="167"/>
  <c r="G40" i="167"/>
  <c r="E40" i="167"/>
  <c r="F35" i="167"/>
  <c r="F34" i="167"/>
  <c r="F33" i="167"/>
  <c r="F32" i="167"/>
  <c r="F31" i="167"/>
  <c r="F30" i="167"/>
  <c r="F29" i="167"/>
  <c r="F28" i="167"/>
  <c r="F23" i="167"/>
  <c r="F20" i="167"/>
  <c r="F14" i="167"/>
  <c r="F8" i="167"/>
  <c r="F7" i="167"/>
  <c r="G22" i="166"/>
  <c r="D12" i="166"/>
  <c r="D13" i="166"/>
  <c r="D14" i="166"/>
  <c r="D15" i="166"/>
  <c r="D16" i="166"/>
  <c r="D17" i="166"/>
  <c r="D11" i="166"/>
  <c r="D7" i="166"/>
  <c r="D8" i="166"/>
  <c r="D6" i="166"/>
  <c r="E22" i="166"/>
  <c r="F20" i="166"/>
  <c r="F19" i="166"/>
  <c r="F18" i="166"/>
  <c r="F10" i="166"/>
  <c r="F9" i="166"/>
  <c r="I11" i="186" l="1"/>
  <c r="I13" i="186"/>
  <c r="I19" i="186"/>
  <c r="I22" i="186"/>
  <c r="I24" i="186"/>
  <c r="I26" i="186"/>
  <c r="I27" i="186"/>
  <c r="I34" i="186"/>
  <c r="I37" i="186"/>
  <c r="I40" i="186"/>
  <c r="I44" i="186"/>
  <c r="I50" i="186"/>
  <c r="I51" i="186"/>
  <c r="I52" i="186"/>
  <c r="I53" i="186"/>
  <c r="I58" i="186"/>
  <c r="I59" i="186"/>
  <c r="I63" i="186"/>
  <c r="I72" i="186"/>
  <c r="I73" i="186"/>
  <c r="I9" i="187"/>
  <c r="I10" i="187"/>
  <c r="I11" i="187"/>
  <c r="I12" i="187"/>
  <c r="I17" i="187"/>
  <c r="I20" i="187"/>
  <c r="I21" i="187"/>
  <c r="I27" i="187"/>
  <c r="I38" i="187"/>
  <c r="I40" i="187"/>
  <c r="H47" i="187" l="1"/>
  <c r="E47" i="187"/>
  <c r="H46" i="187"/>
  <c r="G46" i="187"/>
  <c r="G47" i="187" s="1"/>
  <c r="F46" i="187"/>
  <c r="F47" i="187" s="1"/>
  <c r="E46" i="187"/>
  <c r="D46" i="187"/>
  <c r="D47" i="187" s="1"/>
  <c r="C45" i="187"/>
  <c r="C44" i="187"/>
  <c r="H42" i="187"/>
  <c r="E42" i="187"/>
  <c r="C41" i="187"/>
  <c r="I41" i="187" s="1"/>
  <c r="C40" i="187"/>
  <c r="C39" i="187"/>
  <c r="I39" i="187" s="1"/>
  <c r="H38" i="187"/>
  <c r="G38" i="187"/>
  <c r="G42" i="187" s="1"/>
  <c r="F38" i="187"/>
  <c r="F42" i="187" s="1"/>
  <c r="E38" i="187"/>
  <c r="H37" i="187"/>
  <c r="G37" i="187"/>
  <c r="F37" i="187"/>
  <c r="E37" i="187"/>
  <c r="D37" i="187"/>
  <c r="C37" i="187" s="1"/>
  <c r="I37" i="187" s="1"/>
  <c r="C36" i="187"/>
  <c r="I36" i="187" s="1"/>
  <c r="C35" i="187"/>
  <c r="I35" i="187" s="1"/>
  <c r="C34" i="187"/>
  <c r="I34" i="187" s="1"/>
  <c r="C33" i="187"/>
  <c r="I33" i="187" s="1"/>
  <c r="H32" i="187"/>
  <c r="G32" i="187"/>
  <c r="F32" i="187"/>
  <c r="E32" i="187"/>
  <c r="D32" i="187"/>
  <c r="C31" i="187"/>
  <c r="C30" i="187"/>
  <c r="C29" i="187"/>
  <c r="C28" i="187"/>
  <c r="C27" i="187"/>
  <c r="H26" i="187"/>
  <c r="C25" i="187"/>
  <c r="C24" i="187"/>
  <c r="C23" i="187"/>
  <c r="C22" i="187"/>
  <c r="I22" i="187" s="1"/>
  <c r="C21" i="187"/>
  <c r="C20" i="187"/>
  <c r="C19" i="187"/>
  <c r="I19" i="187" s="1"/>
  <c r="H18" i="187"/>
  <c r="G18" i="187"/>
  <c r="G26" i="187" s="1"/>
  <c r="F18" i="187"/>
  <c r="F26" i="187" s="1"/>
  <c r="E18" i="187"/>
  <c r="E26" i="187" s="1"/>
  <c r="D18" i="187"/>
  <c r="C18" i="187" s="1"/>
  <c r="I18" i="187" s="1"/>
  <c r="C17" i="187"/>
  <c r="C15" i="187"/>
  <c r="C14" i="187"/>
  <c r="I14" i="187" s="1"/>
  <c r="H13" i="187"/>
  <c r="H16" i="187" s="1"/>
  <c r="G13" i="187"/>
  <c r="F13" i="187"/>
  <c r="E13" i="187"/>
  <c r="E16" i="187" s="1"/>
  <c r="D13" i="187"/>
  <c r="C13" i="187" s="1"/>
  <c r="C12" i="187"/>
  <c r="H11" i="187"/>
  <c r="G11" i="187"/>
  <c r="F11" i="187"/>
  <c r="E11" i="187"/>
  <c r="D11" i="187"/>
  <c r="C11" i="187"/>
  <c r="C10" i="187"/>
  <c r="H9" i="187"/>
  <c r="G9" i="187"/>
  <c r="G16" i="187" s="1"/>
  <c r="F9" i="187"/>
  <c r="F16" i="187" s="1"/>
  <c r="E9" i="187"/>
  <c r="D9" i="187"/>
  <c r="C8" i="187"/>
  <c r="C7" i="187"/>
  <c r="C32" i="187" l="1"/>
  <c r="E43" i="187"/>
  <c r="E48" i="187" s="1"/>
  <c r="D26" i="187"/>
  <c r="C26" i="187" s="1"/>
  <c r="G43" i="187"/>
  <c r="G48" i="187" s="1"/>
  <c r="F43" i="187"/>
  <c r="F48" i="187" s="1"/>
  <c r="H43" i="187"/>
  <c r="H48" i="187" s="1"/>
  <c r="C47" i="187"/>
  <c r="D16" i="187"/>
  <c r="D42" i="187"/>
  <c r="C42" i="187" s="1"/>
  <c r="I42" i="187" s="1"/>
  <c r="C9" i="187"/>
  <c r="C46" i="187"/>
  <c r="C6" i="187"/>
  <c r="C38" i="187"/>
  <c r="H76" i="186"/>
  <c r="H77" i="186" s="1"/>
  <c r="G76" i="186"/>
  <c r="G77" i="186" s="1"/>
  <c r="F76" i="186"/>
  <c r="F77" i="186" s="1"/>
  <c r="E76" i="186"/>
  <c r="D76" i="186"/>
  <c r="D77" i="186" s="1"/>
  <c r="C75" i="186"/>
  <c r="C74" i="186"/>
  <c r="C73" i="186"/>
  <c r="C72" i="186"/>
  <c r="C70" i="186"/>
  <c r="I70" i="186" s="1"/>
  <c r="C69" i="186"/>
  <c r="I69" i="186" s="1"/>
  <c r="C68" i="186"/>
  <c r="I68" i="186" s="1"/>
  <c r="C67" i="186"/>
  <c r="I67" i="186" s="1"/>
  <c r="H66" i="186"/>
  <c r="G66" i="186"/>
  <c r="F66" i="186"/>
  <c r="E66" i="186"/>
  <c r="D66" i="186"/>
  <c r="C66" i="186" s="1"/>
  <c r="C65" i="186"/>
  <c r="H64" i="186"/>
  <c r="G64" i="186"/>
  <c r="F64" i="186"/>
  <c r="E64" i="186"/>
  <c r="D64" i="186"/>
  <c r="C64" i="186"/>
  <c r="C63" i="186"/>
  <c r="C62" i="186"/>
  <c r="C60" i="186"/>
  <c r="I60" i="186" s="1"/>
  <c r="C59" i="186"/>
  <c r="C58" i="186"/>
  <c r="C57" i="186"/>
  <c r="I57" i="186" s="1"/>
  <c r="C56" i="186"/>
  <c r="I56" i="186" s="1"/>
  <c r="C55" i="186"/>
  <c r="C54" i="186"/>
  <c r="I54" i="186" s="1"/>
  <c r="C53" i="186"/>
  <c r="C52" i="186"/>
  <c r="C51" i="186"/>
  <c r="C50" i="186"/>
  <c r="H49" i="186"/>
  <c r="G49" i="186"/>
  <c r="F49" i="186"/>
  <c r="E49" i="186"/>
  <c r="C48" i="186"/>
  <c r="I48" i="186" s="1"/>
  <c r="C47" i="186"/>
  <c r="H46" i="186"/>
  <c r="G46" i="186"/>
  <c r="F46" i="186"/>
  <c r="E46" i="186"/>
  <c r="D46" i="186"/>
  <c r="C45" i="186"/>
  <c r="I45" i="186" s="1"/>
  <c r="C44" i="186"/>
  <c r="C43" i="186"/>
  <c r="I43" i="186" s="1"/>
  <c r="C42" i="186"/>
  <c r="I42" i="186" s="1"/>
  <c r="H41" i="186"/>
  <c r="H61" i="186" s="1"/>
  <c r="G41" i="186"/>
  <c r="F41" i="186"/>
  <c r="E41" i="186"/>
  <c r="D41" i="186"/>
  <c r="C40" i="186"/>
  <c r="C38" i="186"/>
  <c r="I38" i="186" s="1"/>
  <c r="C37" i="186"/>
  <c r="H36" i="186"/>
  <c r="G36" i="186"/>
  <c r="F36" i="186"/>
  <c r="E36" i="186"/>
  <c r="C36" i="186" s="1"/>
  <c r="I36" i="186" s="1"/>
  <c r="H35" i="186"/>
  <c r="G35" i="186"/>
  <c r="F35" i="186"/>
  <c r="D35" i="186"/>
  <c r="C35" i="186" s="1"/>
  <c r="I35" i="186" s="1"/>
  <c r="C34" i="186"/>
  <c r="C33" i="186"/>
  <c r="I33" i="186" s="1"/>
  <c r="C32" i="186"/>
  <c r="I32" i="186" s="1"/>
  <c r="C31" i="186"/>
  <c r="I31" i="186" s="1"/>
  <c r="C30" i="186"/>
  <c r="I30" i="186" s="1"/>
  <c r="H29" i="186"/>
  <c r="H39" i="186" s="1"/>
  <c r="G29" i="186"/>
  <c r="G39" i="186" s="1"/>
  <c r="F29" i="186"/>
  <c r="F39" i="186" s="1"/>
  <c r="E29" i="186"/>
  <c r="E39" i="186" s="1"/>
  <c r="D29" i="186"/>
  <c r="D39" i="186" s="1"/>
  <c r="G28" i="186"/>
  <c r="C27" i="186"/>
  <c r="C26" i="186"/>
  <c r="C25" i="186"/>
  <c r="I25" i="186" s="1"/>
  <c r="C24" i="186"/>
  <c r="H23" i="186"/>
  <c r="G23" i="186"/>
  <c r="F23" i="186"/>
  <c r="E23" i="186"/>
  <c r="D23" i="186"/>
  <c r="C22" i="186"/>
  <c r="H21" i="186"/>
  <c r="H28" i="186" s="1"/>
  <c r="G21" i="186"/>
  <c r="F21" i="186"/>
  <c r="F28" i="186" s="1"/>
  <c r="E21" i="186"/>
  <c r="E28" i="186" s="1"/>
  <c r="D28" i="186"/>
  <c r="C19" i="186"/>
  <c r="C18" i="186"/>
  <c r="C17" i="186"/>
  <c r="I17" i="186" s="1"/>
  <c r="C16" i="186"/>
  <c r="C15" i="186"/>
  <c r="H14" i="186"/>
  <c r="G14" i="186"/>
  <c r="F14" i="186"/>
  <c r="F20" i="186" s="1"/>
  <c r="E14" i="186"/>
  <c r="D14" i="186"/>
  <c r="C13" i="186"/>
  <c r="H12" i="186"/>
  <c r="H20" i="186" s="1"/>
  <c r="G12" i="186"/>
  <c r="F12" i="186"/>
  <c r="E12" i="186"/>
  <c r="D12" i="186"/>
  <c r="C12" i="186" s="1"/>
  <c r="C11" i="186"/>
  <c r="C10" i="186"/>
  <c r="C9" i="186"/>
  <c r="C8" i="186"/>
  <c r="I8" i="186" s="1"/>
  <c r="C7" i="186"/>
  <c r="I7" i="186" s="1"/>
  <c r="C6" i="186"/>
  <c r="I6" i="186" s="1"/>
  <c r="D61" i="186" l="1"/>
  <c r="E61" i="186"/>
  <c r="E71" i="186" s="1"/>
  <c r="G20" i="186"/>
  <c r="C76" i="186"/>
  <c r="G61" i="186"/>
  <c r="G71" i="186" s="1"/>
  <c r="G78" i="186" s="1"/>
  <c r="C16" i="187"/>
  <c r="D43" i="187"/>
  <c r="D48" i="187" s="1"/>
  <c r="C48" i="187" s="1"/>
  <c r="E77" i="186"/>
  <c r="C77" i="186" s="1"/>
  <c r="C49" i="186"/>
  <c r="I49" i="186" s="1"/>
  <c r="C46" i="186"/>
  <c r="F61" i="186"/>
  <c r="H71" i="186"/>
  <c r="H78" i="186" s="1"/>
  <c r="C23" i="186"/>
  <c r="I23" i="186" s="1"/>
  <c r="C14" i="186"/>
  <c r="E20" i="186"/>
  <c r="C39" i="186"/>
  <c r="I39" i="186" s="1"/>
  <c r="C28" i="186"/>
  <c r="I28" i="186" s="1"/>
  <c r="D20" i="186"/>
  <c r="C29" i="186"/>
  <c r="I29" i="186" s="1"/>
  <c r="C21" i="186"/>
  <c r="I21" i="186" s="1"/>
  <c r="C41" i="186"/>
  <c r="I41" i="186" s="1"/>
  <c r="C43" i="187" l="1"/>
  <c r="E78" i="186"/>
  <c r="C61" i="186"/>
  <c r="F71" i="186"/>
  <c r="F78" i="186" s="1"/>
  <c r="C20" i="186"/>
  <c r="D71" i="186"/>
  <c r="D78" i="186" l="1"/>
  <c r="C78" i="186" s="1"/>
  <c r="C71" i="186"/>
  <c r="F43" i="165" l="1"/>
  <c r="E43" i="165"/>
  <c r="D30" i="180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118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G75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E75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0" i="179"/>
  <c r="D31" i="179"/>
  <c r="D32" i="179"/>
  <c r="D33" i="179"/>
  <c r="D34" i="179"/>
  <c r="D36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F10" i="167"/>
  <c r="F11" i="167"/>
  <c r="F12" i="167"/>
  <c r="F13" i="167"/>
  <c r="F16" i="167"/>
  <c r="F18" i="167"/>
  <c r="F19" i="167"/>
  <c r="F21" i="167"/>
  <c r="F22" i="167"/>
  <c r="F24" i="167"/>
  <c r="F25" i="167"/>
  <c r="F26" i="167"/>
  <c r="F27" i="167"/>
  <c r="F7" i="166"/>
  <c r="F8" i="166"/>
  <c r="F11" i="166"/>
  <c r="F12" i="166"/>
  <c r="F13" i="166"/>
  <c r="F14" i="166"/>
  <c r="F15" i="166"/>
  <c r="F16" i="166"/>
  <c r="F17" i="166"/>
  <c r="F21" i="166"/>
  <c r="F6" i="166"/>
  <c r="F6" i="167" l="1"/>
  <c r="F9" i="167"/>
  <c r="F17" i="167"/>
  <c r="F15" i="167"/>
  <c r="F22" i="166"/>
  <c r="D40" i="167"/>
  <c r="D22" i="166"/>
  <c r="C25" i="182"/>
  <c r="L25" i="182" s="1"/>
  <c r="D17" i="182"/>
  <c r="P14" i="182"/>
  <c r="G120" i="181"/>
  <c r="H119" i="181"/>
  <c r="H120" i="181" s="1"/>
  <c r="G119" i="181"/>
  <c r="F119" i="181"/>
  <c r="F120" i="181" s="1"/>
  <c r="E119" i="181"/>
  <c r="E120" i="181" s="1"/>
  <c r="C117" i="181"/>
  <c r="H115" i="181"/>
  <c r="F115" i="181"/>
  <c r="D115" i="181"/>
  <c r="C114" i="181"/>
  <c r="C113" i="181"/>
  <c r="C112" i="181"/>
  <c r="H111" i="181"/>
  <c r="G111" i="181"/>
  <c r="G115" i="181" s="1"/>
  <c r="F111" i="181"/>
  <c r="E111" i="181"/>
  <c r="C111" i="181" s="1"/>
  <c r="H110" i="181"/>
  <c r="G110" i="181"/>
  <c r="F110" i="181"/>
  <c r="E110" i="181"/>
  <c r="D110" i="181"/>
  <c r="C110" i="181" s="1"/>
  <c r="C109" i="181"/>
  <c r="C108" i="181"/>
  <c r="C107" i="181"/>
  <c r="C106" i="181"/>
  <c r="H105" i="181"/>
  <c r="G105" i="181"/>
  <c r="F105" i="181"/>
  <c r="E105" i="181"/>
  <c r="D105" i="181"/>
  <c r="C105" i="181" s="1"/>
  <c r="C104" i="181"/>
  <c r="C103" i="181"/>
  <c r="C102" i="181"/>
  <c r="C101" i="181"/>
  <c r="C100" i="181"/>
  <c r="G99" i="181"/>
  <c r="E99" i="181"/>
  <c r="C98" i="181"/>
  <c r="C97" i="181"/>
  <c r="C96" i="181"/>
  <c r="C95" i="181"/>
  <c r="C94" i="181"/>
  <c r="C93" i="181"/>
  <c r="C92" i="181"/>
  <c r="H91" i="181"/>
  <c r="H99" i="181" s="1"/>
  <c r="G91" i="181"/>
  <c r="F91" i="181"/>
  <c r="F99" i="181" s="1"/>
  <c r="E91" i="181"/>
  <c r="D91" i="181"/>
  <c r="C91" i="181" s="1"/>
  <c r="C90" i="181"/>
  <c r="C88" i="181"/>
  <c r="C87" i="181"/>
  <c r="H86" i="181"/>
  <c r="G86" i="181"/>
  <c r="G89" i="181" s="1"/>
  <c r="G116" i="181" s="1"/>
  <c r="G121" i="181" s="1"/>
  <c r="F86" i="181"/>
  <c r="E86" i="181"/>
  <c r="D86" i="181"/>
  <c r="C86" i="181"/>
  <c r="C85" i="181"/>
  <c r="H84" i="181"/>
  <c r="G84" i="181"/>
  <c r="F84" i="181"/>
  <c r="E84" i="181"/>
  <c r="D84" i="181"/>
  <c r="C84" i="181" s="1"/>
  <c r="C83" i="181"/>
  <c r="H82" i="181"/>
  <c r="H89" i="181" s="1"/>
  <c r="H116" i="181" s="1"/>
  <c r="H121" i="181" s="1"/>
  <c r="G82" i="181"/>
  <c r="F82" i="181"/>
  <c r="F89" i="181" s="1"/>
  <c r="F116" i="181" s="1"/>
  <c r="F121" i="181" s="1"/>
  <c r="E82" i="181"/>
  <c r="E89" i="181" s="1"/>
  <c r="D82" i="181"/>
  <c r="D89" i="181" s="1"/>
  <c r="C81" i="181"/>
  <c r="C80" i="181"/>
  <c r="C79" i="181"/>
  <c r="H77" i="181"/>
  <c r="D77" i="181"/>
  <c r="H76" i="181"/>
  <c r="G76" i="181"/>
  <c r="G77" i="181" s="1"/>
  <c r="F76" i="181"/>
  <c r="F77" i="181" s="1"/>
  <c r="D76" i="181"/>
  <c r="C74" i="181"/>
  <c r="C73" i="181"/>
  <c r="C72" i="181"/>
  <c r="H70" i="181"/>
  <c r="G70" i="181"/>
  <c r="F70" i="181"/>
  <c r="E70" i="181"/>
  <c r="D70" i="181"/>
  <c r="C70" i="181"/>
  <c r="C69" i="181"/>
  <c r="C68" i="181"/>
  <c r="C67" i="181"/>
  <c r="H66" i="181"/>
  <c r="G66" i="181"/>
  <c r="F66" i="181"/>
  <c r="E66" i="181"/>
  <c r="D66" i="181"/>
  <c r="C66" i="181" s="1"/>
  <c r="C65" i="181"/>
  <c r="H64" i="181"/>
  <c r="G64" i="181"/>
  <c r="F64" i="181"/>
  <c r="E64" i="181"/>
  <c r="D64" i="181"/>
  <c r="C64" i="181"/>
  <c r="C63" i="181"/>
  <c r="C62" i="181"/>
  <c r="G61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6" i="181" s="1"/>
  <c r="C45" i="181"/>
  <c r="C44" i="181"/>
  <c r="C43" i="181"/>
  <c r="C42" i="181"/>
  <c r="H41" i="181"/>
  <c r="H61" i="181" s="1"/>
  <c r="G41" i="18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E39" i="181" s="1"/>
  <c r="D36" i="181"/>
  <c r="H35" i="181"/>
  <c r="G35" i="181"/>
  <c r="F35" i="181"/>
  <c r="E35" i="181"/>
  <c r="D35" i="181"/>
  <c r="C35" i="181"/>
  <c r="C34" i="181"/>
  <c r="C33" i="181"/>
  <c r="C32" i="181"/>
  <c r="C31" i="181"/>
  <c r="H29" i="181"/>
  <c r="H39" i="181" s="1"/>
  <c r="G29" i="181"/>
  <c r="G39" i="181" s="1"/>
  <c r="F29" i="181"/>
  <c r="F39" i="181" s="1"/>
  <c r="E29" i="181"/>
  <c r="E28" i="181"/>
  <c r="C27" i="181"/>
  <c r="C26" i="181"/>
  <c r="C25" i="181"/>
  <c r="C24" i="181"/>
  <c r="H23" i="181"/>
  <c r="G23" i="181"/>
  <c r="G28" i="181" s="1"/>
  <c r="F23" i="181"/>
  <c r="E23" i="181"/>
  <c r="D23" i="181"/>
  <c r="C23" i="181"/>
  <c r="C22" i="181"/>
  <c r="H21" i="181"/>
  <c r="H28" i="181" s="1"/>
  <c r="G21" i="181"/>
  <c r="F21" i="181"/>
  <c r="F28" i="181" s="1"/>
  <c r="E21" i="181"/>
  <c r="D21" i="181"/>
  <c r="D28" i="181" s="1"/>
  <c r="C28" i="181" s="1"/>
  <c r="H20" i="181"/>
  <c r="D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G20" i="181" s="1"/>
  <c r="G71" i="181" s="1"/>
  <c r="G78" i="181" s="1"/>
  <c r="F12" i="181"/>
  <c r="F20" i="181" s="1"/>
  <c r="E12" i="181"/>
  <c r="E20" i="181" s="1"/>
  <c r="D12" i="181"/>
  <c r="C12" i="181" s="1"/>
  <c r="C11" i="181"/>
  <c r="C10" i="181"/>
  <c r="C9" i="181"/>
  <c r="C8" i="181"/>
  <c r="C7" i="181"/>
  <c r="C6" i="181"/>
  <c r="G120" i="180"/>
  <c r="H119" i="180"/>
  <c r="H120" i="180" s="1"/>
  <c r="G119" i="180"/>
  <c r="F119" i="180"/>
  <c r="F120" i="180" s="1"/>
  <c r="E119" i="180"/>
  <c r="E120" i="180" s="1"/>
  <c r="C117" i="180"/>
  <c r="H115" i="180"/>
  <c r="F115" i="180"/>
  <c r="D115" i="180"/>
  <c r="C114" i="180"/>
  <c r="C113" i="180"/>
  <c r="C112" i="180"/>
  <c r="H111" i="180"/>
  <c r="G111" i="180"/>
  <c r="G115" i="180" s="1"/>
  <c r="F111" i="180"/>
  <c r="E111" i="180"/>
  <c r="C111" i="180" s="1"/>
  <c r="H110" i="180"/>
  <c r="G110" i="180"/>
  <c r="F110" i="180"/>
  <c r="E110" i="180"/>
  <c r="D110" i="180"/>
  <c r="C110" i="180" s="1"/>
  <c r="C109" i="180"/>
  <c r="C108" i="180"/>
  <c r="C107" i="180"/>
  <c r="C106" i="180"/>
  <c r="H105" i="180"/>
  <c r="G105" i="180"/>
  <c r="F105" i="180"/>
  <c r="E105" i="180"/>
  <c r="D105" i="180"/>
  <c r="C105" i="180" s="1"/>
  <c r="C104" i="180"/>
  <c r="C103" i="180"/>
  <c r="C102" i="180"/>
  <c r="C101" i="180"/>
  <c r="C100" i="180"/>
  <c r="G99" i="180"/>
  <c r="E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D91" i="180"/>
  <c r="C91" i="180" s="1"/>
  <c r="C90" i="180"/>
  <c r="C88" i="180"/>
  <c r="C87" i="180"/>
  <c r="H86" i="180"/>
  <c r="G86" i="180"/>
  <c r="G89" i="180" s="1"/>
  <c r="G116" i="180" s="1"/>
  <c r="G121" i="180" s="1"/>
  <c r="G75" i="180" s="1"/>
  <c r="F86" i="180"/>
  <c r="E86" i="180"/>
  <c r="D86" i="180"/>
  <c r="C86" i="180"/>
  <c r="C85" i="180"/>
  <c r="H84" i="180"/>
  <c r="G84" i="180"/>
  <c r="F84" i="180"/>
  <c r="E84" i="180"/>
  <c r="D84" i="180"/>
  <c r="C84" i="180" s="1"/>
  <c r="C83" i="180"/>
  <c r="H82" i="180"/>
  <c r="H89" i="180" s="1"/>
  <c r="H116" i="180" s="1"/>
  <c r="H121" i="180" s="1"/>
  <c r="G82" i="180"/>
  <c r="F82" i="180"/>
  <c r="F89" i="180" s="1"/>
  <c r="F116" i="180" s="1"/>
  <c r="F121" i="180" s="1"/>
  <c r="E82" i="180"/>
  <c r="E89" i="180" s="1"/>
  <c r="D82" i="180"/>
  <c r="D89" i="180" s="1"/>
  <c r="C81" i="180"/>
  <c r="C80" i="180"/>
  <c r="C79" i="180"/>
  <c r="H77" i="180"/>
  <c r="D77" i="180"/>
  <c r="H76" i="180"/>
  <c r="F76" i="180"/>
  <c r="F77" i="180" s="1"/>
  <c r="E76" i="180"/>
  <c r="E77" i="180" s="1"/>
  <c r="D76" i="180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/>
  <c r="C63" i="180"/>
  <c r="C62" i="180"/>
  <c r="G61" i="180"/>
  <c r="E61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9" i="180" s="1"/>
  <c r="C48" i="180"/>
  <c r="C47" i="180"/>
  <c r="H46" i="180"/>
  <c r="G46" i="180"/>
  <c r="F46" i="180"/>
  <c r="E46" i="180"/>
  <c r="D46" i="180"/>
  <c r="C46" i="180" s="1"/>
  <c r="C45" i="180"/>
  <c r="C44" i="180"/>
  <c r="C43" i="180"/>
  <c r="C42" i="180"/>
  <c r="H41" i="180"/>
  <c r="H61" i="180" s="1"/>
  <c r="G41" i="180"/>
  <c r="F41" i="180"/>
  <c r="F61" i="180" s="1"/>
  <c r="E41" i="180"/>
  <c r="D41" i="180"/>
  <c r="D61" i="180" s="1"/>
  <c r="C61" i="180" s="1"/>
  <c r="C40" i="180"/>
  <c r="C38" i="180"/>
  <c r="C37" i="180"/>
  <c r="H36" i="180"/>
  <c r="G36" i="180"/>
  <c r="F36" i="180"/>
  <c r="E36" i="180"/>
  <c r="E39" i="180" s="1"/>
  <c r="D36" i="180"/>
  <c r="H35" i="180"/>
  <c r="G35" i="180"/>
  <c r="F35" i="180"/>
  <c r="E35" i="180"/>
  <c r="D35" i="180"/>
  <c r="C35" i="180"/>
  <c r="C34" i="180"/>
  <c r="C33" i="180"/>
  <c r="C32" i="180"/>
  <c r="C31" i="180"/>
  <c r="C30" i="180"/>
  <c r="H29" i="180"/>
  <c r="H39" i="180" s="1"/>
  <c r="G29" i="180"/>
  <c r="G39" i="180" s="1"/>
  <c r="F29" i="180"/>
  <c r="F39" i="180" s="1"/>
  <c r="E29" i="180"/>
  <c r="D29" i="180"/>
  <c r="E28" i="180"/>
  <c r="C27" i="180"/>
  <c r="C26" i="180"/>
  <c r="C25" i="180"/>
  <c r="C24" i="180"/>
  <c r="H23" i="180"/>
  <c r="G23" i="180"/>
  <c r="G28" i="180" s="1"/>
  <c r="F23" i="180"/>
  <c r="E23" i="180"/>
  <c r="D23" i="180"/>
  <c r="C23" i="180"/>
  <c r="C22" i="180"/>
  <c r="H21" i="180"/>
  <c r="H28" i="180" s="1"/>
  <c r="G21" i="180"/>
  <c r="F21" i="180"/>
  <c r="F28" i="180" s="1"/>
  <c r="E21" i="180"/>
  <c r="D21" i="180"/>
  <c r="D28" i="180" s="1"/>
  <c r="H20" i="180"/>
  <c r="D20" i="180"/>
  <c r="C19" i="180"/>
  <c r="C18" i="180"/>
  <c r="C17" i="180"/>
  <c r="C16" i="180"/>
  <c r="C15" i="180"/>
  <c r="H14" i="180"/>
  <c r="G14" i="180"/>
  <c r="F14" i="180"/>
  <c r="E14" i="180"/>
  <c r="D14" i="180"/>
  <c r="C14" i="180"/>
  <c r="C13" i="180"/>
  <c r="H12" i="180"/>
  <c r="G12" i="180"/>
  <c r="G20" i="180" s="1"/>
  <c r="F12" i="180"/>
  <c r="F20" i="180" s="1"/>
  <c r="E12" i="180"/>
  <c r="E20" i="180" s="1"/>
  <c r="E71" i="180" s="1"/>
  <c r="E78" i="180" s="1"/>
  <c r="D12" i="180"/>
  <c r="C12" i="180" s="1"/>
  <c r="C11" i="180"/>
  <c r="C10" i="180"/>
  <c r="C9" i="180"/>
  <c r="C8" i="180"/>
  <c r="C7" i="180"/>
  <c r="C6" i="180"/>
  <c r="C13" i="178"/>
  <c r="F40" i="167" l="1"/>
  <c r="P17" i="182"/>
  <c r="E25" i="182"/>
  <c r="I25" i="182"/>
  <c r="M25" i="182"/>
  <c r="D39" i="180"/>
  <c r="C29" i="180"/>
  <c r="F25" i="182"/>
  <c r="J25" i="182"/>
  <c r="N25" i="182"/>
  <c r="G25" i="182"/>
  <c r="K25" i="182"/>
  <c r="O25" i="182"/>
  <c r="D25" i="182"/>
  <c r="H25" i="182"/>
  <c r="E71" i="181"/>
  <c r="F71" i="181"/>
  <c r="F78" i="181" s="1"/>
  <c r="H71" i="181"/>
  <c r="H78" i="181" s="1"/>
  <c r="C61" i="181"/>
  <c r="C89" i="181"/>
  <c r="C21" i="181"/>
  <c r="C41" i="181"/>
  <c r="D99" i="181"/>
  <c r="C99" i="181" s="1"/>
  <c r="E115" i="181"/>
  <c r="C115" i="181" s="1"/>
  <c r="C36" i="181"/>
  <c r="C82" i="181"/>
  <c r="C20" i="181"/>
  <c r="F71" i="180"/>
  <c r="F78" i="180" s="1"/>
  <c r="H71" i="180"/>
  <c r="H78" i="180" s="1"/>
  <c r="C77" i="180"/>
  <c r="G71" i="180"/>
  <c r="C28" i="180"/>
  <c r="C89" i="180"/>
  <c r="C75" i="180"/>
  <c r="D118" i="180" s="1"/>
  <c r="G76" i="180"/>
  <c r="G77" i="180" s="1"/>
  <c r="C21" i="180"/>
  <c r="C41" i="180"/>
  <c r="D99" i="180"/>
  <c r="E115" i="180"/>
  <c r="E116" i="180" s="1"/>
  <c r="E121" i="180" s="1"/>
  <c r="C36" i="180"/>
  <c r="C82" i="180"/>
  <c r="C20" i="180"/>
  <c r="C39" i="180" l="1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1" i="180"/>
  <c r="C78" i="180"/>
  <c r="C116" i="181"/>
  <c r="D118" i="181"/>
  <c r="E75" i="181"/>
  <c r="C116" i="180"/>
  <c r="C119" i="180"/>
  <c r="D120" i="180"/>
  <c r="C120" i="180" s="1"/>
  <c r="D119" i="181" l="1"/>
  <c r="D30" i="18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C40" i="167" l="1"/>
  <c r="C22" i="166" l="1"/>
  <c r="F47" i="165"/>
  <c r="F120" i="179" s="1"/>
  <c r="H46" i="165"/>
  <c r="G46" i="165"/>
  <c r="F46" i="165"/>
  <c r="F119" i="179" s="1"/>
  <c r="E46" i="165"/>
  <c r="D46" i="165"/>
  <c r="D119" i="179" s="1"/>
  <c r="C45" i="165"/>
  <c r="C44" i="165"/>
  <c r="I44" i="187" s="1"/>
  <c r="C41" i="165"/>
  <c r="C114" i="179" s="1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109" i="179" s="1"/>
  <c r="C35" i="165"/>
  <c r="C108" i="179" s="1"/>
  <c r="C34" i="165"/>
  <c r="C107" i="179" s="1"/>
  <c r="C33" i="165"/>
  <c r="C106" i="179" s="1"/>
  <c r="H32" i="165"/>
  <c r="G32" i="165"/>
  <c r="F32" i="165"/>
  <c r="F105" i="179" s="1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95" i="179" s="1"/>
  <c r="C21" i="165"/>
  <c r="C94" i="179" s="1"/>
  <c r="C20" i="165"/>
  <c r="C93" i="179" s="1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11" i="165"/>
  <c r="D84" i="179" s="1"/>
  <c r="C10" i="165"/>
  <c r="C83" i="179" s="1"/>
  <c r="H9" i="165"/>
  <c r="G9" i="165"/>
  <c r="G82" i="179" s="1"/>
  <c r="F9" i="165"/>
  <c r="F82" i="179" s="1"/>
  <c r="E9" i="165"/>
  <c r="E82" i="179" s="1"/>
  <c r="D9" i="165"/>
  <c r="C8" i="165"/>
  <c r="I8" i="187" s="1"/>
  <c r="C7" i="165"/>
  <c r="I7" i="187" s="1"/>
  <c r="C6" i="165"/>
  <c r="I6" i="187" s="1"/>
  <c r="H76" i="164"/>
  <c r="G76" i="164"/>
  <c r="G76" i="179" s="1"/>
  <c r="F76" i="164"/>
  <c r="E76" i="164"/>
  <c r="D76" i="164"/>
  <c r="D76" i="179" s="1"/>
  <c r="C75" i="164"/>
  <c r="I75" i="186" s="1"/>
  <c r="C74" i="164"/>
  <c r="C73" i="164"/>
  <c r="C72" i="164"/>
  <c r="C72" i="179" s="1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8" i="179" s="1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7" i="179" s="1"/>
  <c r="C56" i="164"/>
  <c r="C56" i="179" s="1"/>
  <c r="C55" i="164"/>
  <c r="C54" i="164"/>
  <c r="C54" i="179" s="1"/>
  <c r="C53" i="164"/>
  <c r="C53" i="179" s="1"/>
  <c r="C52" i="164"/>
  <c r="C52" i="179" s="1"/>
  <c r="C51" i="164"/>
  <c r="C51" i="179" s="1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8" i="179" s="1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3" i="179" s="1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3" i="179" s="1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7" i="179" s="1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C13" i="179" s="1"/>
  <c r="H12" i="164"/>
  <c r="G12" i="164"/>
  <c r="G12" i="179" s="1"/>
  <c r="F12" i="164"/>
  <c r="E12" i="164"/>
  <c r="D12" i="164"/>
  <c r="D12" i="179" s="1"/>
  <c r="C11" i="164"/>
  <c r="C11" i="179" s="1"/>
  <c r="C10" i="164"/>
  <c r="C9" i="164"/>
  <c r="C8" i="164"/>
  <c r="C8" i="179" s="1"/>
  <c r="C7" i="164"/>
  <c r="C7" i="179" s="1"/>
  <c r="C6" i="164"/>
  <c r="C6" i="179" s="1"/>
  <c r="C101" i="179" l="1"/>
  <c r="I28" i="187"/>
  <c r="I45" i="187"/>
  <c r="C31" i="182"/>
  <c r="C98" i="179"/>
  <c r="I25" i="187"/>
  <c r="C97" i="179"/>
  <c r="I24" i="187"/>
  <c r="C96" i="179"/>
  <c r="I23" i="187"/>
  <c r="C88" i="179"/>
  <c r="I15" i="187"/>
  <c r="C104" i="179"/>
  <c r="I31" i="187"/>
  <c r="G105" i="179"/>
  <c r="G43" i="165"/>
  <c r="C65" i="179"/>
  <c r="I65" i="186"/>
  <c r="C16" i="179"/>
  <c r="I16" i="186"/>
  <c r="C74" i="179"/>
  <c r="I74" i="186"/>
  <c r="C55" i="179"/>
  <c r="I55" i="186"/>
  <c r="C47" i="179"/>
  <c r="I47" i="186"/>
  <c r="C62" i="179"/>
  <c r="I62" i="186"/>
  <c r="C15" i="179"/>
  <c r="I15" i="186"/>
  <c r="C10" i="179"/>
  <c r="I10" i="186"/>
  <c r="C9" i="179"/>
  <c r="I9" i="186"/>
  <c r="C103" i="179"/>
  <c r="I30" i="187"/>
  <c r="H105" i="179"/>
  <c r="H43" i="165"/>
  <c r="C102" i="179"/>
  <c r="I29" i="187"/>
  <c r="C18" i="179"/>
  <c r="I18" i="186"/>
  <c r="E26" i="165"/>
  <c r="E99" i="179" s="1"/>
  <c r="E91" i="179"/>
  <c r="F26" i="165"/>
  <c r="F99" i="179" s="1"/>
  <c r="F91" i="179"/>
  <c r="C9" i="165"/>
  <c r="C82" i="179" s="1"/>
  <c r="D82" i="179"/>
  <c r="H16" i="165"/>
  <c r="H89" i="179" s="1"/>
  <c r="H82" i="179"/>
  <c r="C18" i="165"/>
  <c r="C91" i="179" s="1"/>
  <c r="G26" i="165"/>
  <c r="G99" i="179" s="1"/>
  <c r="G91" i="179"/>
  <c r="E42" i="165"/>
  <c r="E115" i="179" s="1"/>
  <c r="E111" i="179"/>
  <c r="D42" i="165"/>
  <c r="D115" i="179" s="1"/>
  <c r="D112" i="179"/>
  <c r="G36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C35" i="179" s="1"/>
  <c r="D35" i="179"/>
  <c r="D61" i="164"/>
  <c r="D61" i="179" s="1"/>
  <c r="D41" i="179"/>
  <c r="C41" i="164"/>
  <c r="C41" i="179" s="1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H116" i="179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6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C12" i="164"/>
  <c r="C14" i="164"/>
  <c r="D20" i="164"/>
  <c r="D20" i="179" s="1"/>
  <c r="D39" i="164"/>
  <c r="D39" i="179" s="1"/>
  <c r="H39" i="164"/>
  <c r="C36" i="164"/>
  <c r="C36" i="179" s="1"/>
  <c r="C49" i="164"/>
  <c r="C49" i="179" s="1"/>
  <c r="C64" i="164"/>
  <c r="I64" i="186" s="1"/>
  <c r="C11" i="165"/>
  <c r="C84" i="179" s="1"/>
  <c r="G16" i="165"/>
  <c r="C39" i="165"/>
  <c r="C112" i="179" s="1"/>
  <c r="C46" i="165"/>
  <c r="C42" i="165"/>
  <c r="F16" i="165"/>
  <c r="D16" i="165"/>
  <c r="D89" i="179" s="1"/>
  <c r="D47" i="165"/>
  <c r="C39" i="164"/>
  <c r="G71" i="164"/>
  <c r="C29" i="164"/>
  <c r="C29" i="179" s="1"/>
  <c r="C21" i="164"/>
  <c r="C21" i="179" s="1"/>
  <c r="D77" i="164"/>
  <c r="D77" i="179" s="1"/>
  <c r="C119" i="179" l="1"/>
  <c r="I46" i="187"/>
  <c r="N31" i="182"/>
  <c r="N28" i="182" s="1"/>
  <c r="G31" i="182"/>
  <c r="G28" i="182" s="1"/>
  <c r="L31" i="182"/>
  <c r="L28" i="182" s="1"/>
  <c r="E31" i="182"/>
  <c r="E28" i="182" s="1"/>
  <c r="F31" i="182"/>
  <c r="F28" i="182" s="1"/>
  <c r="J31" i="182"/>
  <c r="J28" i="182" s="1"/>
  <c r="K31" i="182"/>
  <c r="K28" i="182" s="1"/>
  <c r="I31" i="182"/>
  <c r="I28" i="182" s="1"/>
  <c r="H31" i="182"/>
  <c r="H28" i="182" s="1"/>
  <c r="O31" i="182"/>
  <c r="O28" i="182" s="1"/>
  <c r="D31" i="182"/>
  <c r="M31" i="182"/>
  <c r="M28" i="182" s="1"/>
  <c r="C86" i="179"/>
  <c r="I13" i="187"/>
  <c r="C66" i="179"/>
  <c r="I66" i="186"/>
  <c r="C76" i="179"/>
  <c r="I76" i="186"/>
  <c r="C46" i="179"/>
  <c r="I46" i="186"/>
  <c r="C12" i="179"/>
  <c r="I12" i="186"/>
  <c r="C12" i="182"/>
  <c r="O12" i="182" s="1"/>
  <c r="I32" i="187"/>
  <c r="C14" i="179"/>
  <c r="I14" i="186"/>
  <c r="G21" i="177"/>
  <c r="C105" i="179"/>
  <c r="C14" i="182"/>
  <c r="C115" i="179"/>
  <c r="G23" i="177"/>
  <c r="F116" i="179"/>
  <c r="F89" i="179"/>
  <c r="C110" i="179"/>
  <c r="C13" i="182"/>
  <c r="G22" i="177"/>
  <c r="C26" i="165"/>
  <c r="C99" i="179" s="1"/>
  <c r="G48" i="165"/>
  <c r="G89" i="179"/>
  <c r="E48" i="165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E16" i="182" s="1"/>
  <c r="L18" i="182"/>
  <c r="L16" i="182" s="1"/>
  <c r="C61" i="164"/>
  <c r="I61" i="186" s="1"/>
  <c r="F71" i="164"/>
  <c r="F71" i="179" s="1"/>
  <c r="F39" i="179"/>
  <c r="G78" i="164"/>
  <c r="G78" i="179" s="1"/>
  <c r="G71" i="179"/>
  <c r="H71" i="164"/>
  <c r="H39" i="179"/>
  <c r="C26" i="182"/>
  <c r="D23" i="177"/>
  <c r="C70" i="179"/>
  <c r="C20" i="164"/>
  <c r="I20" i="186" s="1"/>
  <c r="C64" i="179"/>
  <c r="C24" i="182"/>
  <c r="D22" i="177"/>
  <c r="E71" i="164"/>
  <c r="E61" i="179"/>
  <c r="C22" i="182"/>
  <c r="D9" i="177"/>
  <c r="C39" i="179"/>
  <c r="I12" i="182"/>
  <c r="D12" i="182"/>
  <c r="E12" i="182"/>
  <c r="F12" i="182"/>
  <c r="H12" i="182"/>
  <c r="L1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F78" i="164"/>
  <c r="F78" i="179" s="1"/>
  <c r="H34" i="177"/>
  <c r="C77" i="164"/>
  <c r="D29" i="182"/>
  <c r="C28" i="182"/>
  <c r="D71" i="164"/>
  <c r="C16" i="165"/>
  <c r="I16" i="187" s="1"/>
  <c r="D43" i="165"/>
  <c r="D116" i="179" s="1"/>
  <c r="M12" i="182" l="1"/>
  <c r="J12" i="182"/>
  <c r="N12" i="182"/>
  <c r="G12" i="182"/>
  <c r="P12" i="182" s="1"/>
  <c r="K12" i="182"/>
  <c r="G29" i="177"/>
  <c r="C120" i="179"/>
  <c r="I47" i="187"/>
  <c r="P31" i="182"/>
  <c r="G12" i="177"/>
  <c r="I26" i="187"/>
  <c r="C43" i="165"/>
  <c r="I43" i="187" s="1"/>
  <c r="C77" i="179"/>
  <c r="I77" i="186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P16" i="182" s="1"/>
  <c r="D21" i="177"/>
  <c r="D29" i="177" s="1"/>
  <c r="H29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M21" i="182"/>
  <c r="E21" i="182"/>
  <c r="L21" i="182"/>
  <c r="I21" i="182"/>
  <c r="F21" i="182"/>
  <c r="J21" i="182"/>
  <c r="G21" i="182"/>
  <c r="K21" i="182"/>
  <c r="O21" i="182"/>
  <c r="D21" i="182"/>
  <c r="N21" i="182"/>
  <c r="H21" i="182"/>
  <c r="C71" i="164"/>
  <c r="D71" i="179"/>
  <c r="G30" i="177"/>
  <c r="P29" i="182"/>
  <c r="D28" i="182"/>
  <c r="D78" i="164"/>
  <c r="C116" i="179"/>
  <c r="D48" i="165"/>
  <c r="D121" i="179" s="1"/>
  <c r="P22" i="182" l="1"/>
  <c r="G31" i="177"/>
  <c r="G16" i="177"/>
  <c r="G33" i="177" s="1"/>
  <c r="G37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71" i="186"/>
  <c r="I11" i="182"/>
  <c r="P13" i="182"/>
  <c r="O10" i="182"/>
  <c r="O15" i="182" s="1"/>
  <c r="O19" i="182" s="1"/>
  <c r="K10" i="182"/>
  <c r="M10" i="182"/>
  <c r="M15" i="182" s="1"/>
  <c r="M19" i="182" s="1"/>
  <c r="H10" i="182"/>
  <c r="H15" i="182" s="1"/>
  <c r="H19" i="182" s="1"/>
  <c r="J10" i="182"/>
  <c r="J15" i="182" s="1"/>
  <c r="J19" i="182" s="1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E27" i="182" s="1"/>
  <c r="E32" i="182" s="1"/>
  <c r="L23" i="182"/>
  <c r="M23" i="182"/>
  <c r="N23" i="182"/>
  <c r="J23" i="182"/>
  <c r="G23" i="182"/>
  <c r="F23" i="182"/>
  <c r="F27" i="182" s="1"/>
  <c r="F32" i="182" s="1"/>
  <c r="K23" i="182"/>
  <c r="D23" i="182"/>
  <c r="O23" i="182"/>
  <c r="H23" i="182"/>
  <c r="O20" i="182"/>
  <c r="O27" i="182" s="1"/>
  <c r="O32" i="182" s="1"/>
  <c r="K20" i="182"/>
  <c r="F20" i="182"/>
  <c r="L20" i="182"/>
  <c r="L27" i="182" s="1"/>
  <c r="L32" i="182" s="1"/>
  <c r="J20" i="182"/>
  <c r="M20" i="182"/>
  <c r="H20" i="182"/>
  <c r="N20" i="182"/>
  <c r="I20" i="182"/>
  <c r="I27" i="182" s="1"/>
  <c r="I32" i="182" s="1"/>
  <c r="D20" i="182"/>
  <c r="D27" i="182" s="1"/>
  <c r="E20" i="182"/>
  <c r="G20" i="182"/>
  <c r="G27" i="182" s="1"/>
  <c r="G32" i="182" s="1"/>
  <c r="P26" i="182"/>
  <c r="P24" i="182"/>
  <c r="H27" i="182"/>
  <c r="H32" i="182" s="1"/>
  <c r="C27" i="182"/>
  <c r="C32" i="182" s="1"/>
  <c r="D16" i="177"/>
  <c r="P21" i="182"/>
  <c r="C78" i="164"/>
  <c r="D78" i="179"/>
  <c r="P28" i="182"/>
  <c r="C48" i="165"/>
  <c r="J27" i="182" l="1"/>
  <c r="J32" i="182" s="1"/>
  <c r="G15" i="182"/>
  <c r="G19" i="182" s="1"/>
  <c r="K15" i="182"/>
  <c r="K19" i="182" s="1"/>
  <c r="F15" i="182"/>
  <c r="F19" i="182" s="1"/>
  <c r="E15" i="182"/>
  <c r="E19" i="182" s="1"/>
  <c r="I15" i="182"/>
  <c r="I19" i="182" s="1"/>
  <c r="P11" i="182"/>
  <c r="N15" i="182"/>
  <c r="N19" i="182" s="1"/>
  <c r="N27" i="182"/>
  <c r="N32" i="182" s="1"/>
  <c r="M27" i="182"/>
  <c r="M32" i="182" s="1"/>
  <c r="K27" i="182"/>
  <c r="K32" i="182" s="1"/>
  <c r="C78" i="179"/>
  <c r="I78" i="186"/>
  <c r="C49" i="165"/>
  <c r="I48" i="187"/>
  <c r="P10" i="182"/>
  <c r="D15" i="182"/>
  <c r="G17" i="177"/>
  <c r="G18" i="177" s="1"/>
  <c r="H16" i="177"/>
  <c r="D33" i="177"/>
  <c r="P20" i="182"/>
  <c r="P23" i="182"/>
  <c r="C121" i="179"/>
  <c r="D32" i="182"/>
  <c r="P27" i="182" l="1"/>
  <c r="P32" i="182"/>
  <c r="D19" i="182"/>
  <c r="P19" i="182" s="1"/>
  <c r="P15" i="182"/>
  <c r="D37" i="177"/>
  <c r="H33" i="17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4" authorId="0" shapeId="0" xr:uid="{11344219-1C64-4697-AB79-3A6A0F96E69C}">
      <text>
        <r>
          <rPr>
            <b/>
            <sz val="9"/>
            <color indexed="81"/>
            <rFont val="Tahoma"/>
            <charset val="1"/>
          </rPr>
          <t>Süni: 
2000 Ft billentyűzet
Informatikai eszköz</t>
        </r>
      </text>
    </comment>
  </commentList>
</comments>
</file>

<file path=xl/sharedStrings.xml><?xml version="1.0" encoding="utf-8"?>
<sst xmlns="http://schemas.openxmlformats.org/spreadsheetml/2006/main" count="950" uniqueCount="362">
  <si>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</si>
  <si>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</si>
  <si>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</si>
  <si>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</si>
  <si>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</si>
  <si>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</si>
  <si>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</si>
  <si>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</si>
  <si>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</si>
  <si>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</si>
  <si>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</si>
  <si>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</si>
  <si>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</si>
  <si>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</si>
  <si>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</si>
  <si>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</si>
  <si>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</si>
  <si>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</si>
  <si>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</si>
  <si>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</si>
  <si>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</si>
  <si>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</si>
  <si>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</si>
  <si>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</si>
  <si>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</si>
  <si>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</si>
  <si>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</si>
  <si>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</si>
  <si>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</si>
  <si>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</si>
  <si>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</si>
  <si>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</si>
  <si>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</si>
  <si>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</si>
  <si>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</si>
  <si>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</si>
  <si>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</si>
  <si>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</si>
  <si>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</si>
  <si>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</si>
  <si>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</si>
  <si>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</si>
  <si>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</si>
  <si>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</si>
  <si>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</si>
  <si>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</si>
  <si>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</si>
  <si>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</si>
  <si>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</si>
  <si>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</si>
  <si>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</si>
  <si>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</si>
  <si>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</si>
  <si>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</si>
  <si>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</si>
  <si>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</si>
  <si>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</si>
  <si>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</si>
  <si>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</si>
  <si>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</si>
  <si>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</si>
  <si>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</si>
  <si>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</si>
  <si>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</si>
  <si>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</si>
  <si>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</si>
  <si>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</si>
  <si>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</si>
  <si>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</si>
  <si>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</si>
  <si>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</si>
  <si>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</si>
  <si>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</si>
  <si>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</si>
  <si>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</si>
  <si>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</si>
  <si>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</si>
  <si>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</si>
  <si>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</si>
  <si>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</si>
  <si>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</si>
  <si>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ÖH informatikai eszköz felújítás</t>
  </si>
  <si>
    <t>Beruházások</t>
  </si>
  <si>
    <t>TESZ informatikai eszközök+áfa</t>
  </si>
  <si>
    <t>ÖH informatikai eszközök + áfa</t>
  </si>
  <si>
    <t>ÖH egyéb gép, berend + áfa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</si>
  <si>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</si>
  <si>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</si>
  <si>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</si>
  <si>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</si>
  <si>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</si>
  <si>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</si>
  <si>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</si>
  <si>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13. melléklet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</si>
  <si>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</si>
  <si>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</si>
  <si>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</si>
  <si>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</si>
  <si>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</si>
  <si>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</si>
  <si>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</si>
  <si>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</si>
  <si>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</si>
  <si>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</si>
  <si>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</si>
  <si>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</si>
  <si>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</si>
  <si>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</si>
  <si>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</si>
  <si>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</si>
  <si>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</si>
  <si>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</si>
  <si>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</si>
  <si>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</si>
  <si>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</si>
  <si>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</si>
  <si>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</si>
  <si>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</si>
  <si>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</si>
  <si>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</si>
  <si>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</si>
  <si>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</si>
  <si>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</si>
  <si>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</si>
  <si>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</si>
  <si>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</si>
  <si>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</si>
  <si>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</si>
  <si>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</si>
  <si>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</si>
  <si>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</si>
  <si>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</si>
  <si>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</si>
  <si>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</si>
  <si>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</si>
  <si>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</si>
  <si>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</si>
  <si>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</si>
  <si>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</si>
  <si>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</si>
  <si>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</si>
  <si>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</si>
  <si>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</si>
  <si>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</si>
  <si>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</si>
  <si>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</si>
  <si>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</si>
  <si>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</si>
  <si>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</si>
  <si>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</si>
  <si>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</si>
  <si>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</si>
  <si>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</si>
  <si>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</si>
  <si>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Mód. Előirányzat</t>
  </si>
  <si>
    <t>ÖNK tervek</t>
  </si>
  <si>
    <t>ÖNK 181/2 hrsz-ú közút közvilágítási hálózatra csatlakozás</t>
  </si>
  <si>
    <t>ÖNK Gyermekorvosi és védőnői szolg. Épület felúj pályázat 64 m</t>
  </si>
  <si>
    <t>A</t>
  </si>
  <si>
    <t>D</t>
  </si>
  <si>
    <t>E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</si>
  <si>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</si>
  <si>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</si>
  <si>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</si>
  <si>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</si>
  <si>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</si>
  <si>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</si>
  <si>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</si>
  <si>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ÖNK ivóvíz bekötés felújítások Viziközmű szl-.ról</t>
  </si>
  <si>
    <t>ÖNK viziközmű alapból tervek</t>
  </si>
  <si>
    <t>ÖNK viziközmű alapból keretszerződés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</si>
  <si>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</si>
  <si>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</si>
  <si>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</si>
  <si>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</si>
  <si>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</si>
  <si>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</si>
  <si>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</si>
  <si>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</si>
  <si>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</si>
  <si>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gép, berendezés, jármű  felújítás</t>
  </si>
  <si>
    <t xml:space="preserve">ÖNK külterületi utak pályázat </t>
  </si>
  <si>
    <t>ÖNK Süni konyha felújítás pályázat</t>
  </si>
  <si>
    <t>ÖNK MTZ traktor felújítás</t>
  </si>
  <si>
    <t>TESZ egyéb gép- berendezés+áfa</t>
  </si>
  <si>
    <t>Kultúrház egyéb tárgyi eszköz  beszerzés</t>
  </si>
  <si>
    <t>Kultúrház éven túli könyvbeszerzés</t>
  </si>
  <si>
    <t>Kultúrház immateriális javak beszerzése</t>
  </si>
  <si>
    <t>Kultúrház 2018. érdekeltségnöv pályázat egyéb gép, berend</t>
  </si>
  <si>
    <t xml:space="preserve">Kultúr kisértékű te. Csóri pályázat  </t>
  </si>
  <si>
    <t>ÖNK  közvilágítás korszer</t>
  </si>
  <si>
    <t>ÖNK Petőfi Műv ház tetőszigetelés javítása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</si>
  <si>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</si>
  <si>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</si>
  <si>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</si>
  <si>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</si>
  <si>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</si>
  <si>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</si>
  <si>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>ÖNK Művelődési ház  érintésvédelem vill szekrény</t>
  </si>
  <si>
    <t>ÖNK Péti úti ravatalozó kültéri rav.hely és lábazat felújítás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</si>
  <si>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</si>
  <si>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</si>
  <si>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</si>
  <si>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</si>
  <si>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</si>
  <si>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</si>
  <si>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</si>
  <si>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</si>
  <si>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</si>
  <si>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</si>
  <si>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</si>
  <si>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</si>
  <si>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</si>
  <si>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</si>
  <si>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</si>
  <si>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</si>
  <si>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</si>
  <si>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</si>
  <si>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</si>
  <si>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</si>
  <si>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</si>
  <si>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</si>
  <si>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</si>
  <si>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</si>
  <si>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</si>
  <si>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</si>
  <si>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</si>
  <si>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</si>
  <si>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</si>
  <si>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</si>
  <si>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</si>
  <si>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</si>
  <si>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</si>
  <si>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</si>
  <si>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</si>
  <si>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</si>
  <si>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</si>
  <si>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</si>
  <si>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</si>
  <si>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</si>
  <si>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</si>
  <si>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</si>
  <si>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</si>
  <si>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</si>
  <si>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</si>
  <si>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</si>
  <si>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</si>
  <si>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</si>
  <si>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</si>
  <si>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</si>
  <si>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</si>
  <si>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</si>
  <si>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</si>
  <si>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</si>
  <si>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</si>
  <si>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</si>
  <si>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</si>
  <si>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</si>
  <si>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</si>
  <si>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</si>
  <si>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</si>
  <si>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</si>
  <si>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</si>
  <si>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</si>
  <si>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</si>
  <si>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</si>
  <si>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</si>
  <si>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</si>
  <si>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</si>
  <si>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</si>
  <si>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</si>
  <si>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</si>
  <si>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</si>
  <si>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</si>
  <si>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</si>
  <si>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</si>
  <si>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</si>
  <si>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</si>
  <si>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</si>
  <si>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</si>
  <si>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</si>
  <si>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</si>
  <si>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</si>
  <si>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</si>
  <si>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</si>
  <si>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</si>
  <si>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</si>
  <si>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</si>
  <si>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</si>
  <si>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</si>
  <si>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</si>
  <si>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</si>
  <si>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</si>
  <si>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2019. Év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</si>
  <si>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</si>
  <si>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</si>
  <si>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</si>
  <si>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</si>
  <si>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</si>
  <si>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Teljesítés 04.30 összesen</t>
  </si>
  <si>
    <t>Teljesítés 04.30</t>
  </si>
  <si>
    <t>Áht megelőlegezés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</si>
  <si>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</si>
  <si>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</si>
  <si>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</si>
  <si>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</si>
  <si>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</si>
  <si>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</si>
  <si>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</si>
  <si>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</si>
  <si>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</si>
  <si>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</si>
  <si>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</si>
  <si>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</si>
  <si>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</si>
  <si>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</si>
  <si>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</si>
  <si>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</si>
  <si>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</si>
  <si>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</si>
  <si>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</si>
  <si>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</si>
  <si>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</si>
  <si>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</si>
  <si>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</si>
  <si>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</si>
  <si>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</si>
  <si>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</si>
  <si>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</si>
  <si>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</si>
  <si>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a ...../2019. (VI.   .) önkormányzati rendelethez</t>
  </si>
  <si>
    <t>Kultúr szakkörök kisértékű egyéb eszköz beszerz.+áfa</t>
  </si>
  <si>
    <t>ÖNK Ősi u. 5. ingatlanvásárlás</t>
  </si>
  <si>
    <t>ÖNK Víziközmű Alap szennyvíz tisztító aknák felúj</t>
  </si>
  <si>
    <t>6.</t>
  </si>
  <si>
    <t>8.</t>
  </si>
  <si>
    <t>1. melléklet</t>
  </si>
  <si>
    <t>1.c melléklet a 2/2019.(III.1.) önkormányzati rendelethez</t>
  </si>
  <si>
    <t>…./2019.(VI.   ) önkormányzati rendelethez</t>
  </si>
  <si>
    <t>1.d melléklet a 2/2019.(III.1.) önkormányzati rendelethez</t>
  </si>
  <si>
    <t>2. melléklet</t>
  </si>
  <si>
    <t>2.a melléklet a 2/2019.(III.1.) önkormányzati rendelethez</t>
  </si>
  <si>
    <t>3. melléklet</t>
  </si>
  <si>
    <t>2.b melléklet a 2/2019.(III.1.) önkormányzati rendelethez</t>
  </si>
  <si>
    <t>4. melléklet</t>
  </si>
  <si>
    <t>2.d melléklet a 2/2019.(III.1.) önkormányzati rendelethez</t>
  </si>
  <si>
    <t>5. melléklet</t>
  </si>
  <si>
    <t>2.e melléklet a 2/2019.(III.1.) önkormányzati rendelethez</t>
  </si>
  <si>
    <t>7. melléklet</t>
  </si>
  <si>
    <t>8. melléklet a …/2019.(VI.   ) önkormányzati rendelethez</t>
  </si>
  <si>
    <t>2/2019.(III. 1. ) önkormányzati rendelethez</t>
  </si>
  <si>
    <t>9. melléklet</t>
  </si>
  <si>
    <t>10. melléklet</t>
  </si>
  <si>
    <t>11. melléklet</t>
  </si>
  <si>
    <t>12. melléklet</t>
  </si>
  <si>
    <t>13. melléklet a 2.(III.1.) önkormányzati rendelethez</t>
  </si>
  <si>
    <t>6. melléklet</t>
  </si>
  <si>
    <t>4. melléklet a 2/2019.(III.1.) önkormányzati rendelethez</t>
  </si>
  <si>
    <t>6. melléklet a 2/2019. (III.1.) önkormányzati rendelethez</t>
  </si>
  <si>
    <t>9.a. melléklet a 2/2019.(III.1.) önkormányzati rendelethez</t>
  </si>
  <si>
    <t>9.b mellékelt a 2/2019.(III.1.) önkormányzati rendelet</t>
  </si>
  <si>
    <t>9.c melléklet a 2/2019.(III.1.)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</si>
</sst>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0.0"/>
  </numFmts>
  <fonts count="5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92">
    <xf numFmtId="0" fontId="0" fillId="0" borderId="0"/>
    <xf numFmtId="164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2" fillId="0" borderId="0"/>
    <xf numFmtId="0" fontId="46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5" fillId="0" borderId="0"/>
    <xf numFmtId="0" fontId="26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5" fillId="0" borderId="0"/>
    <xf numFmtId="0" fontId="47" fillId="0" borderId="0"/>
    <xf numFmtId="0" fontId="48" fillId="0" borderId="0"/>
    <xf numFmtId="0" fontId="35" fillId="0" borderId="0"/>
    <xf numFmtId="164" fontId="25" fillId="0" borderId="0" applyFont="0" applyFill="0" applyBorder="0" applyAlignment="0" applyProtection="0"/>
    <xf numFmtId="0" fontId="24" fillId="0" borderId="0"/>
    <xf numFmtId="164" fontId="27" fillId="0" borderId="0" applyFont="0" applyFill="0" applyBorder="0" applyAlignment="0" applyProtection="0"/>
    <xf numFmtId="0" fontId="32" fillId="0" borderId="0"/>
    <xf numFmtId="164" fontId="35" fillId="0" borderId="0" applyFont="0" applyFill="0" applyBorder="0" applyAlignment="0" applyProtection="0"/>
    <xf numFmtId="0" fontId="23" fillId="0" borderId="0"/>
    <xf numFmtId="0" fontId="23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3" fillId="0" borderId="0"/>
    <xf numFmtId="0" fontId="1" fillId="0" borderId="0"/>
  </cellStyleXfs>
  <cellXfs count="224">
    <xf numFmtId="0" fontId="0" fillId="0" borderId="0" xfId="0"/>
    <xf numFmtId="165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top" wrapText="1"/>
    </xf>
    <xf numFmtId="0" fontId="30" fillId="0" borderId="1" xfId="0" applyFont="1" applyBorder="1" applyAlignment="1">
      <alignment horizontal="center" vertical="top" wrapText="1"/>
    </xf>
    <xf numFmtId="3" fontId="30" fillId="0" borderId="1" xfId="0" applyNumberFormat="1" applyFont="1" applyBorder="1" applyAlignment="1">
      <alignment horizontal="right" vertical="top" wrapText="1"/>
    </xf>
    <xf numFmtId="3" fontId="30" fillId="2" borderId="1" xfId="0" applyNumberFormat="1" applyFont="1" applyFill="1" applyBorder="1" applyAlignment="1">
      <alignment horizontal="right" vertical="top" wrapText="1"/>
    </xf>
    <xf numFmtId="3" fontId="30" fillId="3" borderId="1" xfId="0" applyNumberFormat="1" applyFont="1" applyFill="1" applyBorder="1" applyAlignment="1">
      <alignment horizontal="right" vertical="top" wrapText="1"/>
    </xf>
    <xf numFmtId="3" fontId="30" fillId="4" borderId="1" xfId="0" applyNumberFormat="1" applyFont="1" applyFill="1" applyBorder="1" applyAlignment="1">
      <alignment horizontal="right" vertical="top" wrapText="1"/>
    </xf>
    <xf numFmtId="3" fontId="29" fillId="5" borderId="1" xfId="0" applyNumberFormat="1" applyFont="1" applyFill="1" applyBorder="1" applyAlignment="1">
      <alignment horizontal="right" vertical="top" wrapText="1"/>
    </xf>
    <xf numFmtId="3" fontId="29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0" fillId="7" borderId="1" xfId="0" applyNumberFormat="1" applyFont="1" applyFill="1" applyBorder="1" applyAlignment="1">
      <alignment horizontal="right" vertical="top" wrapText="1"/>
    </xf>
    <xf numFmtId="3" fontId="29" fillId="7" borderId="1" xfId="0" applyNumberFormat="1" applyFont="1" applyFill="1" applyBorder="1" applyAlignment="1">
      <alignment horizontal="right" vertical="top" wrapText="1"/>
    </xf>
    <xf numFmtId="3" fontId="30" fillId="8" borderId="1" xfId="0" applyNumberFormat="1" applyFont="1" applyFill="1" applyBorder="1" applyAlignment="1">
      <alignment horizontal="right" vertical="top" wrapText="1"/>
    </xf>
    <xf numFmtId="3" fontId="29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0" fillId="0" borderId="5" xfId="0" applyFont="1" applyBorder="1" applyAlignment="1">
      <alignment horizontal="left" vertical="top" wrapText="1"/>
    </xf>
    <xf numFmtId="0" fontId="29" fillId="6" borderId="5" xfId="0" applyFont="1" applyFill="1" applyBorder="1" applyAlignment="1">
      <alignment horizontal="left" vertical="top" wrapText="1"/>
    </xf>
    <xf numFmtId="0" fontId="29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30" fillId="0" borderId="0" xfId="16" applyFont="1"/>
    <xf numFmtId="0" fontId="40" fillId="0" borderId="0" xfId="16" applyFont="1"/>
    <xf numFmtId="0" fontId="36" fillId="0" borderId="0" xfId="17" applyFont="1"/>
    <xf numFmtId="0" fontId="35" fillId="0" borderId="0" xfId="19" applyBorder="1"/>
    <xf numFmtId="0" fontId="35" fillId="0" borderId="0" xfId="19" applyFill="1" applyBorder="1"/>
    <xf numFmtId="3" fontId="0" fillId="0" borderId="0" xfId="0" applyNumberFormat="1"/>
    <xf numFmtId="3" fontId="30" fillId="11" borderId="1" xfId="0" applyNumberFormat="1" applyFont="1" applyFill="1" applyBorder="1" applyAlignment="1">
      <alignment horizontal="right" vertical="top" wrapText="1"/>
    </xf>
    <xf numFmtId="3" fontId="30" fillId="6" borderId="1" xfId="0" applyNumberFormat="1" applyFont="1" applyFill="1" applyBorder="1" applyAlignment="1">
      <alignment horizontal="right" vertical="top" wrapText="1"/>
    </xf>
    <xf numFmtId="0" fontId="31" fillId="0" borderId="0" xfId="0" applyFont="1"/>
    <xf numFmtId="0" fontId="0" fillId="0" borderId="0" xfId="0" applyBorder="1"/>
    <xf numFmtId="0" fontId="31" fillId="3" borderId="0" xfId="0" applyFont="1" applyFill="1"/>
    <xf numFmtId="0" fontId="30" fillId="0" borderId="1" xfId="0" applyFont="1" applyBorder="1" applyAlignment="1">
      <alignment horizontal="left" vertical="top" wrapText="1"/>
    </xf>
    <xf numFmtId="3" fontId="30" fillId="13" borderId="1" xfId="0" applyNumberFormat="1" applyFont="1" applyFill="1" applyBorder="1" applyAlignment="1">
      <alignment horizontal="right" vertical="top" wrapText="1"/>
    </xf>
    <xf numFmtId="0" fontId="30" fillId="11" borderId="1" xfId="0" applyFont="1" applyFill="1" applyBorder="1" applyAlignment="1">
      <alignment horizontal="left" vertical="top" wrapText="1"/>
    </xf>
    <xf numFmtId="3" fontId="30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9" fillId="2" borderId="1" xfId="0" applyFont="1" applyFill="1" applyBorder="1" applyAlignment="1">
      <alignment horizontal="left" vertical="top" wrapText="1"/>
    </xf>
    <xf numFmtId="3" fontId="29" fillId="11" borderId="1" xfId="0" applyNumberFormat="1" applyFont="1" applyFill="1" applyBorder="1" applyAlignment="1">
      <alignment horizontal="right" vertical="top" wrapText="1"/>
    </xf>
    <xf numFmtId="0" fontId="30" fillId="0" borderId="11" xfId="0" applyFont="1" applyFill="1" applyBorder="1" applyAlignment="1">
      <alignment horizontal="left" vertical="top" wrapText="1"/>
    </xf>
    <xf numFmtId="3" fontId="30" fillId="15" borderId="1" xfId="0" applyNumberFormat="1" applyFont="1" applyFill="1" applyBorder="1" applyAlignment="1">
      <alignment horizontal="right" vertical="top" wrapText="1"/>
    </xf>
    <xf numFmtId="0" fontId="30" fillId="3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29" fillId="13" borderId="10" xfId="0" applyNumberFormat="1" applyFont="1" applyFill="1" applyBorder="1" applyAlignment="1">
      <alignment horizontal="right" vertical="top" wrapText="1"/>
    </xf>
    <xf numFmtId="0" fontId="29" fillId="5" borderId="1" xfId="0" applyFont="1" applyFill="1" applyBorder="1" applyAlignment="1">
      <alignment horizontal="left" vertical="top" wrapText="1"/>
    </xf>
    <xf numFmtId="3" fontId="30" fillId="5" borderId="1" xfId="0" applyNumberFormat="1" applyFont="1" applyFill="1" applyBorder="1" applyAlignment="1">
      <alignment horizontal="right" vertical="top" wrapText="1"/>
    </xf>
    <xf numFmtId="3" fontId="30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0" fillId="13" borderId="14" xfId="0" applyNumberFormat="1" applyFont="1" applyFill="1" applyBorder="1" applyAlignment="1">
      <alignment horizontal="right" vertical="top" wrapText="1"/>
    </xf>
    <xf numFmtId="0" fontId="29" fillId="5" borderId="4" xfId="0" applyFont="1" applyFill="1" applyBorder="1" applyAlignment="1">
      <alignment horizontal="left" vertical="top" wrapText="1"/>
    </xf>
    <xf numFmtId="3" fontId="30" fillId="13" borderId="4" xfId="0" applyNumberFormat="1" applyFont="1" applyFill="1" applyBorder="1" applyAlignment="1">
      <alignment horizontal="right" vertical="top" wrapText="1"/>
    </xf>
    <xf numFmtId="3" fontId="30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0" fillId="5" borderId="4" xfId="0" applyNumberFormat="1" applyFont="1" applyFill="1" applyBorder="1" applyAlignment="1">
      <alignment horizontal="right" vertical="top" wrapText="1"/>
    </xf>
    <xf numFmtId="0" fontId="36" fillId="0" borderId="4" xfId="26" applyFont="1" applyBorder="1"/>
    <xf numFmtId="0" fontId="0" fillId="0" borderId="0" xfId="0"/>
    <xf numFmtId="0" fontId="36" fillId="0" borderId="0" xfId="0" applyFont="1"/>
    <xf numFmtId="0" fontId="29" fillId="0" borderId="0" xfId="14" applyFont="1" applyAlignment="1">
      <alignment horizontal="center"/>
    </xf>
    <xf numFmtId="0" fontId="30" fillId="0" borderId="0" xfId="81" applyFont="1"/>
    <xf numFmtId="3" fontId="29" fillId="0" borderId="18" xfId="0" applyNumberFormat="1" applyFont="1" applyBorder="1" applyAlignment="1">
      <alignment horizontal="right" vertical="top" wrapText="1"/>
    </xf>
    <xf numFmtId="3" fontId="29" fillId="5" borderId="2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3" fontId="30" fillId="3" borderId="21" xfId="0" applyNumberFormat="1" applyFont="1" applyFill="1" applyBorder="1" applyAlignment="1">
      <alignment horizontal="right" vertical="top" wrapText="1"/>
    </xf>
    <xf numFmtId="3" fontId="30" fillId="0" borderId="21" xfId="0" applyNumberFormat="1" applyFont="1" applyBorder="1" applyAlignment="1">
      <alignment horizontal="right" vertical="top" wrapText="1"/>
    </xf>
    <xf numFmtId="3" fontId="30" fillId="2" borderId="21" xfId="0" applyNumberFormat="1" applyFont="1" applyFill="1" applyBorder="1" applyAlignment="1">
      <alignment horizontal="right" vertical="top" wrapText="1"/>
    </xf>
    <xf numFmtId="3" fontId="29" fillId="6" borderId="21" xfId="0" applyNumberFormat="1" applyFont="1" applyFill="1" applyBorder="1" applyAlignment="1">
      <alignment horizontal="right" vertical="top" wrapText="1"/>
    </xf>
    <xf numFmtId="0" fontId="29" fillId="6" borderId="19" xfId="0" applyFont="1" applyFill="1" applyBorder="1" applyAlignment="1">
      <alignment horizontal="left" vertical="top" wrapText="1"/>
    </xf>
    <xf numFmtId="3" fontId="29" fillId="6" borderId="20" xfId="0" applyNumberFormat="1" applyFont="1" applyFill="1" applyBorder="1" applyAlignment="1">
      <alignment horizontal="right" vertical="top" wrapText="1"/>
    </xf>
    <xf numFmtId="3" fontId="29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0" fillId="0" borderId="0" xfId="10"/>
    <xf numFmtId="0" fontId="29" fillId="0" borderId="0" xfId="10" applyFont="1"/>
    <xf numFmtId="0" fontId="31" fillId="0" borderId="23" xfId="0" applyFont="1" applyBorder="1"/>
    <xf numFmtId="0" fontId="30" fillId="11" borderId="5" xfId="86" applyFont="1" applyFill="1" applyBorder="1" applyAlignment="1">
      <alignment horizontal="left" vertical="center" wrapText="1"/>
    </xf>
    <xf numFmtId="0" fontId="28" fillId="12" borderId="5" xfId="86" applyFont="1" applyFill="1" applyBorder="1" applyAlignment="1">
      <alignment horizontal="left" vertical="center" wrapText="1"/>
    </xf>
    <xf numFmtId="0" fontId="29" fillId="6" borderId="18" xfId="0" applyFont="1" applyFill="1" applyBorder="1" applyAlignment="1">
      <alignment horizontal="left" vertical="top" wrapText="1"/>
    </xf>
    <xf numFmtId="0" fontId="28" fillId="0" borderId="19" xfId="0" applyFont="1" applyFill="1" applyBorder="1" applyAlignment="1">
      <alignment horizontal="center" vertical="center"/>
    </xf>
    <xf numFmtId="3" fontId="29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0" fontId="36" fillId="0" borderId="0" xfId="87" applyFont="1"/>
    <xf numFmtId="0" fontId="41" fillId="0" borderId="0" xfId="87" applyFont="1"/>
    <xf numFmtId="0" fontId="3" fillId="0" borderId="0" xfId="87"/>
    <xf numFmtId="0" fontId="33" fillId="3" borderId="0" xfId="87" applyFont="1" applyFill="1"/>
    <xf numFmtId="0" fontId="34" fillId="10" borderId="1" xfId="87" applyFont="1" applyFill="1" applyBorder="1"/>
    <xf numFmtId="0" fontId="36" fillId="10" borderId="1" xfId="87" applyFont="1" applyFill="1" applyBorder="1"/>
    <xf numFmtId="0" fontId="36" fillId="0" borderId="1" xfId="87" applyFont="1" applyBorder="1"/>
    <xf numFmtId="166" fontId="36" fillId="0" borderId="1" xfId="22" applyNumberFormat="1" applyFont="1" applyBorder="1"/>
    <xf numFmtId="0" fontId="36" fillId="0" borderId="1" xfId="0" applyFont="1" applyBorder="1"/>
    <xf numFmtId="0" fontId="36" fillId="0" borderId="1" xfId="26" applyFont="1" applyBorder="1"/>
    <xf numFmtId="0" fontId="49" fillId="0" borderId="1" xfId="0" applyFont="1" applyBorder="1"/>
    <xf numFmtId="166" fontId="36" fillId="11" borderId="1" xfId="22" applyNumberFormat="1" applyFont="1" applyFill="1" applyBorder="1"/>
    <xf numFmtId="166" fontId="34" fillId="10" borderId="1" xfId="22" applyNumberFormat="1" applyFont="1" applyFill="1" applyBorder="1"/>
    <xf numFmtId="0" fontId="36" fillId="0" borderId="1" xfId="18" applyFont="1" applyBorder="1"/>
    <xf numFmtId="0" fontId="36" fillId="0" borderId="4" xfId="87" applyFont="1" applyBorder="1"/>
    <xf numFmtId="0" fontId="36" fillId="0" borderId="4" xfId="18" applyFont="1" applyBorder="1"/>
    <xf numFmtId="0" fontId="49" fillId="0" borderId="1" xfId="88" applyFont="1" applyBorder="1"/>
    <xf numFmtId="0" fontId="42" fillId="0" borderId="0" xfId="87" applyFont="1"/>
    <xf numFmtId="166" fontId="30" fillId="0" borderId="11" xfId="1" applyNumberFormat="1" applyFont="1" applyBorder="1"/>
    <xf numFmtId="0" fontId="30" fillId="0" borderId="0" xfId="14"/>
    <xf numFmtId="0" fontId="29" fillId="0" borderId="0" xfId="14" applyFont="1" applyAlignment="1">
      <alignment horizontal="left"/>
    </xf>
    <xf numFmtId="0" fontId="29" fillId="0" borderId="0" xfId="14" applyFont="1"/>
    <xf numFmtId="0" fontId="40" fillId="0" borderId="0" xfId="14" applyFont="1"/>
    <xf numFmtId="0" fontId="30" fillId="8" borderId="11" xfId="14" applyFill="1" applyBorder="1"/>
    <xf numFmtId="0" fontId="30" fillId="0" borderId="11" xfId="14" applyBorder="1"/>
    <xf numFmtId="0" fontId="30" fillId="0" borderId="11" xfId="14" applyFont="1" applyBorder="1"/>
    <xf numFmtId="166" fontId="30" fillId="3" borderId="11" xfId="1" applyNumberFormat="1" applyFont="1" applyFill="1" applyBorder="1"/>
    <xf numFmtId="0" fontId="30" fillId="8" borderId="1" xfId="14" applyFill="1" applyBorder="1"/>
    <xf numFmtId="166" fontId="30" fillId="8" borderId="1" xfId="1" applyNumberFormat="1" applyFont="1" applyFill="1" applyBorder="1"/>
    <xf numFmtId="166" fontId="30" fillId="0" borderId="0" xfId="14" applyNumberFormat="1"/>
    <xf numFmtId="0" fontId="30" fillId="0" borderId="4" xfId="14" applyBorder="1"/>
    <xf numFmtId="0" fontId="30" fillId="0" borderId="11" xfId="14" applyFill="1" applyBorder="1"/>
    <xf numFmtId="0" fontId="30" fillId="9" borderId="1" xfId="14" applyFill="1" applyBorder="1"/>
    <xf numFmtId="166" fontId="30" fillId="9" borderId="1" xfId="1" applyNumberFormat="1" applyFont="1" applyFill="1" applyBorder="1"/>
    <xf numFmtId="166" fontId="30" fillId="0" borderId="22" xfId="14" applyNumberFormat="1" applyBorder="1"/>
    <xf numFmtId="0" fontId="30" fillId="0" borderId="0" xfId="14" applyBorder="1"/>
    <xf numFmtId="0" fontId="30" fillId="0" borderId="0" xfId="14" applyFont="1" applyBorder="1"/>
    <xf numFmtId="166" fontId="30" fillId="0" borderId="0" xfId="1" applyNumberFormat="1" applyFont="1" applyBorder="1"/>
    <xf numFmtId="166" fontId="30" fillId="0" borderId="0" xfId="1" applyNumberFormat="1" applyFont="1"/>
    <xf numFmtId="0" fontId="40" fillId="0" borderId="0" xfId="81" applyFont="1"/>
    <xf numFmtId="0" fontId="30" fillId="9" borderId="1" xfId="14" applyFont="1" applyFill="1" applyBorder="1"/>
    <xf numFmtId="0" fontId="29" fillId="9" borderId="9" xfId="14" applyFont="1" applyFill="1" applyBorder="1"/>
    <xf numFmtId="166" fontId="29" fillId="9" borderId="9" xfId="1" applyNumberFormat="1" applyFont="1" applyFill="1" applyBorder="1"/>
    <xf numFmtId="0" fontId="29" fillId="8" borderId="4" xfId="14" applyFont="1" applyFill="1" applyBorder="1"/>
    <xf numFmtId="166" fontId="29" fillId="8" borderId="4" xfId="1" applyNumberFormat="1" applyFont="1" applyFill="1" applyBorder="1"/>
    <xf numFmtId="0" fontId="29" fillId="0" borderId="8" xfId="14" applyFont="1" applyBorder="1"/>
    <xf numFmtId="166" fontId="29" fillId="0" borderId="8" xfId="1" applyNumberFormat="1" applyFont="1" applyBorder="1"/>
    <xf numFmtId="0" fontId="30" fillId="16" borderId="8" xfId="14" applyFont="1" applyFill="1" applyBorder="1"/>
    <xf numFmtId="166" fontId="30" fillId="16" borderId="8" xfId="1" applyNumberFormat="1" applyFont="1" applyFill="1" applyBorder="1"/>
    <xf numFmtId="0" fontId="30" fillId="11" borderId="5" xfId="89" applyFont="1" applyFill="1" applyBorder="1" applyAlignment="1">
      <alignment horizontal="left" vertical="center" wrapText="1"/>
    </xf>
    <xf numFmtId="0" fontId="28" fillId="12" borderId="5" xfId="89" applyFont="1" applyFill="1" applyBorder="1" applyAlignment="1">
      <alignment horizontal="left" vertical="center" wrapText="1"/>
    </xf>
    <xf numFmtId="3" fontId="30" fillId="13" borderId="18" xfId="0" applyNumberFormat="1" applyFont="1" applyFill="1" applyBorder="1" applyAlignment="1">
      <alignment horizontal="right" vertical="top" wrapText="1"/>
    </xf>
    <xf numFmtId="0" fontId="37" fillId="0" borderId="0" xfId="10" applyFont="1"/>
    <xf numFmtId="166" fontId="37" fillId="0" borderId="0" xfId="1" applyNumberFormat="1" applyFont="1"/>
    <xf numFmtId="0" fontId="39" fillId="0" borderId="0" xfId="10" applyFont="1"/>
    <xf numFmtId="166" fontId="30" fillId="0" borderId="0" xfId="1" applyNumberFormat="1" applyFont="1" applyAlignment="1">
      <alignment horizontal="center"/>
    </xf>
    <xf numFmtId="166" fontId="40" fillId="0" borderId="0" xfId="1" applyNumberFormat="1" applyFont="1"/>
    <xf numFmtId="0" fontId="39" fillId="10" borderId="1" xfId="10" applyFont="1" applyFill="1" applyBorder="1"/>
    <xf numFmtId="166" fontId="37" fillId="10" borderId="1" xfId="1" applyNumberFormat="1" applyFont="1" applyFill="1" applyBorder="1"/>
    <xf numFmtId="0" fontId="37" fillId="10" borderId="11" xfId="10" applyFont="1" applyFill="1" applyBorder="1"/>
    <xf numFmtId="0" fontId="37" fillId="0" borderId="1" xfId="10" applyFont="1" applyBorder="1" applyAlignment="1">
      <alignment horizontal="justify" wrapText="1"/>
    </xf>
    <xf numFmtId="166" fontId="37" fillId="0" borderId="1" xfId="4" applyNumberFormat="1" applyFont="1" applyBorder="1" applyAlignment="1">
      <alignment horizontal="right" wrapText="1"/>
    </xf>
    <xf numFmtId="166" fontId="37" fillId="0" borderId="1" xfId="1" applyNumberFormat="1" applyFont="1" applyBorder="1"/>
    <xf numFmtId="1" fontId="30" fillId="0" borderId="0" xfId="10" applyNumberFormat="1" applyFont="1"/>
    <xf numFmtId="0" fontId="37" fillId="0" borderId="1" xfId="10" applyFont="1" applyFill="1" applyBorder="1" applyAlignment="1">
      <alignment horizontal="justify" wrapText="1"/>
    </xf>
    <xf numFmtId="166" fontId="37" fillId="0" borderId="1" xfId="4" applyNumberFormat="1" applyFont="1" applyFill="1" applyBorder="1" applyAlignment="1">
      <alignment horizontal="right" wrapText="1"/>
    </xf>
    <xf numFmtId="0" fontId="39" fillId="17" borderId="1" xfId="10" applyFont="1" applyFill="1" applyBorder="1" applyAlignment="1">
      <alignment horizontal="justify" wrapText="1"/>
    </xf>
    <xf numFmtId="166" fontId="37" fillId="17" borderId="1" xfId="4" applyNumberFormat="1" applyFont="1" applyFill="1" applyBorder="1" applyAlignment="1">
      <alignment horizontal="right" wrapText="1"/>
    </xf>
    <xf numFmtId="166" fontId="37" fillId="17" borderId="1" xfId="1" applyNumberFormat="1" applyFont="1" applyFill="1" applyBorder="1" applyAlignment="1">
      <alignment horizontal="right" wrapText="1"/>
    </xf>
    <xf numFmtId="0" fontId="39" fillId="17" borderId="1" xfId="10" applyFont="1" applyFill="1" applyBorder="1" applyAlignment="1">
      <alignment wrapText="1"/>
    </xf>
    <xf numFmtId="166" fontId="39" fillId="17" borderId="1" xfId="4" applyNumberFormat="1" applyFont="1" applyFill="1" applyBorder="1" applyAlignment="1">
      <alignment horizontal="right" wrapText="1"/>
    </xf>
    <xf numFmtId="166" fontId="39" fillId="17" borderId="1" xfId="1" applyNumberFormat="1" applyFont="1" applyFill="1" applyBorder="1" applyAlignment="1">
      <alignment horizontal="right" wrapText="1"/>
    </xf>
    <xf numFmtId="1" fontId="30" fillId="0" borderId="0" xfId="10" applyNumberFormat="1"/>
    <xf numFmtId="0" fontId="35" fillId="3" borderId="0" xfId="19" applyFont="1" applyFill="1" applyBorder="1"/>
    <xf numFmtId="0" fontId="37" fillId="3" borderId="1" xfId="10" applyFont="1" applyFill="1" applyBorder="1" applyAlignment="1">
      <alignment wrapText="1"/>
    </xf>
    <xf numFmtId="166" fontId="37" fillId="3" borderId="1" xfId="4" applyNumberFormat="1" applyFont="1" applyFill="1" applyBorder="1" applyAlignment="1">
      <alignment horizontal="right" wrapText="1"/>
    </xf>
    <xf numFmtId="166" fontId="37" fillId="3" borderId="1" xfId="1" applyNumberFormat="1" applyFont="1" applyFill="1" applyBorder="1" applyAlignment="1">
      <alignment horizontal="right" wrapText="1"/>
    </xf>
    <xf numFmtId="0" fontId="30" fillId="3" borderId="0" xfId="10" applyFont="1" applyFill="1"/>
    <xf numFmtId="0" fontId="37" fillId="0" borderId="1" xfId="10" applyFont="1" applyBorder="1" applyAlignment="1">
      <alignment wrapText="1"/>
    </xf>
    <xf numFmtId="166" fontId="39" fillId="0" borderId="1" xfId="4" applyNumberFormat="1" applyFont="1" applyBorder="1" applyAlignment="1">
      <alignment horizontal="right" wrapText="1"/>
    </xf>
    <xf numFmtId="0" fontId="39" fillId="10" borderId="1" xfId="10" applyFont="1" applyFill="1" applyBorder="1" applyAlignment="1">
      <alignment wrapText="1"/>
    </xf>
    <xf numFmtId="166" fontId="39" fillId="10" borderId="1" xfId="4" applyNumberFormat="1" applyFont="1" applyFill="1" applyBorder="1" applyAlignment="1">
      <alignment horizontal="right" wrapText="1"/>
    </xf>
    <xf numFmtId="166" fontId="39" fillId="10" borderId="1" xfId="1" applyNumberFormat="1" applyFont="1" applyFill="1" applyBorder="1" applyAlignment="1">
      <alignment horizontal="right" wrapText="1"/>
    </xf>
    <xf numFmtId="0" fontId="37" fillId="0" borderId="1" xfId="10" applyFont="1" applyFill="1" applyBorder="1" applyAlignment="1">
      <alignment wrapText="1"/>
    </xf>
    <xf numFmtId="167" fontId="44" fillId="0" borderId="1" xfId="90" applyNumberFormat="1" applyFont="1" applyFill="1" applyBorder="1" applyAlignment="1">
      <alignment horizontal="left" vertical="center" wrapText="1"/>
    </xf>
    <xf numFmtId="166" fontId="44" fillId="0" borderId="1" xfId="4" applyNumberFormat="1" applyFont="1" applyFill="1" applyBorder="1" applyAlignment="1">
      <alignment horizontal="right" vertical="center" wrapText="1"/>
    </xf>
    <xf numFmtId="0" fontId="31" fillId="0" borderId="0" xfId="19" applyFont="1" applyFill="1" applyBorder="1"/>
    <xf numFmtId="167" fontId="45" fillId="17" borderId="1" xfId="90" applyNumberFormat="1" applyFont="1" applyFill="1" applyBorder="1" applyAlignment="1">
      <alignment horizontal="left" vertical="center" wrapText="1"/>
    </xf>
    <xf numFmtId="166" fontId="45" fillId="17" borderId="1" xfId="4" applyNumberFormat="1" applyFont="1" applyFill="1" applyBorder="1" applyAlignment="1">
      <alignment horizontal="right" vertical="center" wrapText="1"/>
    </xf>
    <xf numFmtId="166" fontId="45" fillId="17" borderId="1" xfId="1" applyNumberFormat="1" applyFont="1" applyFill="1" applyBorder="1" applyAlignment="1">
      <alignment horizontal="right" vertical="center" wrapText="1"/>
    </xf>
    <xf numFmtId="1" fontId="29" fillId="0" borderId="0" xfId="10" applyNumberFormat="1" applyFont="1"/>
    <xf numFmtId="0" fontId="35" fillId="0" borderId="0" xfId="19" applyFont="1" applyFill="1" applyBorder="1"/>
    <xf numFmtId="0" fontId="30" fillId="0" borderId="0" xfId="10" applyFont="1"/>
    <xf numFmtId="166" fontId="45" fillId="0" borderId="1" xfId="4" applyNumberFormat="1" applyFont="1" applyFill="1" applyBorder="1" applyAlignment="1">
      <alignment horizontal="right" vertical="center" wrapText="1"/>
    </xf>
    <xf numFmtId="167" fontId="45" fillId="10" borderId="1" xfId="90" applyNumberFormat="1" applyFont="1" applyFill="1" applyBorder="1" applyAlignment="1">
      <alignment horizontal="left" vertical="center" wrapText="1"/>
    </xf>
    <xf numFmtId="166" fontId="45" fillId="10" borderId="1" xfId="4" applyNumberFormat="1" applyFont="1" applyFill="1" applyBorder="1" applyAlignment="1">
      <alignment horizontal="right" vertical="center" wrapText="1"/>
    </xf>
    <xf numFmtId="166" fontId="45" fillId="10" borderId="1" xfId="1" applyNumberFormat="1" applyFont="1" applyFill="1" applyBorder="1" applyAlignment="1">
      <alignment horizontal="right" vertical="center" wrapText="1"/>
    </xf>
    <xf numFmtId="3" fontId="30" fillId="13" borderId="24" xfId="0" applyNumberFormat="1" applyFont="1" applyFill="1" applyBorder="1" applyAlignment="1">
      <alignment horizontal="right" vertical="top" wrapText="1"/>
    </xf>
    <xf numFmtId="166" fontId="32" fillId="0" borderId="1" xfId="1" applyNumberFormat="1" applyFont="1" applyBorder="1"/>
    <xf numFmtId="0" fontId="49" fillId="0" borderId="1" xfId="26" applyFont="1" applyBorder="1"/>
    <xf numFmtId="0" fontId="49" fillId="11" borderId="1" xfId="79" applyFont="1" applyFill="1" applyBorder="1"/>
    <xf numFmtId="0" fontId="36" fillId="0" borderId="18" xfId="0" applyFont="1" applyBorder="1"/>
    <xf numFmtId="0" fontId="50" fillId="3" borderId="1" xfId="26" applyFont="1" applyFill="1" applyBorder="1"/>
    <xf numFmtId="0" fontId="49" fillId="11" borderId="1" xfId="0" applyFont="1" applyFill="1" applyBorder="1"/>
    <xf numFmtId="166" fontId="37" fillId="0" borderId="0" xfId="10" applyNumberFormat="1" applyFont="1"/>
    <xf numFmtId="0" fontId="0" fillId="0" borderId="0" xfId="0"/>
    <xf numFmtId="0" fontId="35" fillId="0" borderId="0" xfId="19"/>
    <xf numFmtId="0" fontId="31" fillId="0" borderId="0" xfId="19" applyFont="1"/>
    <xf numFmtId="0" fontId="31" fillId="0" borderId="0" xfId="19" applyFont="1" applyAlignment="1">
      <alignment horizontal="left"/>
    </xf>
    <xf numFmtId="0" fontId="30" fillId="0" borderId="0" xfId="16"/>
    <xf numFmtId="0" fontId="30" fillId="0" borderId="0" xfId="10" applyAlignment="1">
      <alignment horizontal="left"/>
    </xf>
    <xf numFmtId="0" fontId="31" fillId="9" borderId="18" xfId="19" applyFont="1" applyFill="1" applyBorder="1"/>
    <xf numFmtId="0" fontId="31" fillId="9" borderId="4" xfId="19" applyFont="1" applyFill="1" applyBorder="1"/>
    <xf numFmtId="0" fontId="35" fillId="8" borderId="1" xfId="19" applyFill="1" applyBorder="1"/>
    <xf numFmtId="166" fontId="35" fillId="8" borderId="1" xfId="1" applyNumberFormat="1" applyFill="1" applyBorder="1"/>
    <xf numFmtId="0" fontId="31" fillId="0" borderId="1" xfId="19" applyFont="1" applyBorder="1"/>
    <xf numFmtId="166" fontId="35" fillId="0" borderId="1" xfId="1" applyNumberFormat="1" applyBorder="1"/>
    <xf numFmtId="0" fontId="31" fillId="0" borderId="11" xfId="19" applyFont="1" applyBorder="1"/>
    <xf numFmtId="166" fontId="35" fillId="0" borderId="11" xfId="1" applyNumberFormat="1" applyBorder="1"/>
    <xf numFmtId="0" fontId="35" fillId="0" borderId="11" xfId="19" applyBorder="1"/>
    <xf numFmtId="0" fontId="51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5" fillId="0" borderId="4" xfId="1" applyNumberFormat="1" applyBorder="1"/>
    <xf numFmtId="166" fontId="35" fillId="0" borderId="0" xfId="1" applyNumberFormat="1"/>
    <xf numFmtId="0" fontId="31" fillId="0" borderId="19" xfId="19" applyFont="1" applyBorder="1"/>
    <xf numFmtId="0" fontId="35" fillId="0" borderId="25" xfId="19" applyBorder="1"/>
    <xf numFmtId="166" fontId="31" fillId="0" borderId="20" xfId="1" applyNumberFormat="1" applyFont="1" applyBorder="1"/>
    <xf numFmtId="0" fontId="35" fillId="0" borderId="26" xfId="19" applyBorder="1"/>
    <xf numFmtId="166" fontId="35" fillId="0" borderId="27" xfId="1" applyNumberFormat="1" applyBorder="1"/>
    <xf numFmtId="0" fontId="0" fillId="0" borderId="28" xfId="19" applyFont="1" applyBorder="1"/>
    <xf numFmtId="0" fontId="35" fillId="0" borderId="23" xfId="19" applyBorder="1"/>
    <xf numFmtId="166" fontId="35" fillId="0" borderId="29" xfId="1" applyNumberFormat="1" applyBorder="1"/>
    <xf numFmtId="166" fontId="35" fillId="0" borderId="20" xfId="1" applyNumberFormat="1" applyBorder="1"/>
    <xf numFmtId="166" fontId="31" fillId="0" borderId="29" xfId="1" applyNumberFormat="1" applyFont="1" applyBorder="1"/>
    <xf numFmtId="0" fontId="31" fillId="18" borderId="0" xfId="19" applyFont="1" applyFill="1"/>
    <xf numFmtId="166" fontId="31" fillId="18" borderId="0" xfId="1" applyNumberFormat="1" applyFont="1" applyFill="1"/>
    <xf numFmtId="0" fontId="36" fillId="0" borderId="30" xfId="26" applyFont="1" applyBorder="1"/>
    <xf numFmtId="0" fontId="30" fillId="9" borderId="1" xfId="14" applyFill="1" applyBorder="1" applyAlignment="1">
      <alignment horizontal="center"/>
    </xf>
    <xf numFmtId="0" fontId="31" fillId="9" borderId="19" xfId="19" applyFont="1" applyFill="1" applyBorder="1" applyAlignment="1">
      <alignment horizontal="center"/>
    </xf>
    <xf numFmtId="0" fontId="31" fillId="9" borderId="20" xfId="19" applyFont="1" applyFill="1" applyBorder="1" applyAlignment="1">
      <alignment horizontal="center"/>
    </xf>
  </cellXfs>
  <cellStyles count="92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7" xr:uid="{D785076B-383A-444A-AAEC-C10D2F9980A8}"/>
    <cellStyle name="Normál 3 4 2 2 4" xfId="85" xr:uid="{7E57E097-62C6-4AC7-9B70-E314E2967D80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6" xfId="65" xr:uid="{6736AF4C-347F-4BAD-8412-9C19689DFE64}"/>
    <cellStyle name="Normál 3 7" xfId="70" xr:uid="{00E792D7-FCC3-46EB-8319-F18E79FF452A}"/>
    <cellStyle name="Normál 3 8" xfId="82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8" xr:uid="{5D4031E8-B5AE-4870-9DCD-C9EB06527F66}"/>
    <cellStyle name="Normál 5 4 3" xfId="79" xr:uid="{9238AEF6-6A13-4B2D-A5AD-9E7147C833A1}"/>
    <cellStyle name="Normál 5 4 3 2" xfId="89" xr:uid="{D5CACFC3-793E-4F98-ADFC-A2197E62C73A}"/>
    <cellStyle name="Normál 5 4 4" xfId="84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3" xr:uid="{7CE0FC5E-F4F8-48F6-BD1A-A244FE989A85}"/>
    <cellStyle name="Normál 5 8" xfId="86" xr:uid="{888034C1-645C-4313-B987-981E7A3CD84F}"/>
    <cellStyle name="Normál 5 9" xfId="91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81" xr:uid="{1009773C-604B-4A1D-A3C7-FF26EFBF771C}"/>
    <cellStyle name="Normál_2-1, 2-2 melléklet 2006" xfId="18" xr:uid="{00000000-0005-0000-0000-00002B000000}"/>
    <cellStyle name="Normál_6.MELL.szoc.tábla" xfId="19" xr:uid="{00000000-0005-0000-0000-00002C000000}"/>
    <cellStyle name="Normál_97ûrlap" xfId="90" xr:uid="{D084FC46-DD85-41EC-9502-53DE3477DD86}"/>
  </cellStyles>
  <dxfs count="0"/>
  <tableStyles count="0" defaultTableStyle="TableStyleMedium2" defaultPivotStyle="PivotStyleLight16"/>
  <colors>
    <mruColors>
      <color rgb="FFFF99FF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67" activePane="bottomLeft" state="frozen"/>
      <selection pane="bottomLeft" activeCell="J5" sqref="J5"/>
    </sheetView>
  </sheetViews>
  <sheetFormatPr defaultRowHeight="13.2" x14ac:dyDescent="0.25"/>
  <cols>
    <col min="1" max="1" width="5.6640625" style="59" customWidth="1"/>
    <col min="2" max="2" width="50" style="59" customWidth="1"/>
    <col min="3" max="3" width="14.6640625" style="59" customWidth="1"/>
    <col min="4" max="8" width="12.6640625" style="59" customWidth="1"/>
    <col min="9" max="9" width="12.33203125" style="59" bestFit="1" customWidth="1"/>
    <col min="10" max="254" width="8.88671875" style="59"/>
    <col min="255" max="255" width="5.6640625" style="59" customWidth="1"/>
    <col min="256" max="256" width="50" style="59" customWidth="1"/>
    <col min="257" max="257" width="28.88671875" style="59" customWidth="1"/>
    <col min="258" max="510" width="8.88671875" style="59"/>
    <col min="511" max="511" width="5.6640625" style="59" customWidth="1"/>
    <col min="512" max="512" width="50" style="59" customWidth="1"/>
    <col min="513" max="513" width="28.88671875" style="59" customWidth="1"/>
    <col min="514" max="766" width="8.88671875" style="59"/>
    <col min="767" max="767" width="5.6640625" style="59" customWidth="1"/>
    <col min="768" max="768" width="50" style="59" customWidth="1"/>
    <col min="769" max="769" width="28.88671875" style="59" customWidth="1"/>
    <col min="770" max="1022" width="8.88671875" style="59"/>
    <col min="1023" max="1023" width="5.6640625" style="59" customWidth="1"/>
    <col min="1024" max="1024" width="50" style="59" customWidth="1"/>
    <col min="1025" max="1025" width="28.88671875" style="59" customWidth="1"/>
    <col min="1026" max="1278" width="8.88671875" style="59"/>
    <col min="1279" max="1279" width="5.6640625" style="59" customWidth="1"/>
    <col min="1280" max="1280" width="50" style="59" customWidth="1"/>
    <col min="1281" max="1281" width="28.88671875" style="59" customWidth="1"/>
    <col min="1282" max="1534" width="8.88671875" style="59"/>
    <col min="1535" max="1535" width="5.6640625" style="59" customWidth="1"/>
    <col min="1536" max="1536" width="50" style="59" customWidth="1"/>
    <col min="1537" max="1537" width="28.88671875" style="59" customWidth="1"/>
    <col min="1538" max="1790" width="8.88671875" style="59"/>
    <col min="1791" max="1791" width="5.6640625" style="59" customWidth="1"/>
    <col min="1792" max="1792" width="50" style="59" customWidth="1"/>
    <col min="1793" max="1793" width="28.88671875" style="59" customWidth="1"/>
    <col min="1794" max="2046" width="8.88671875" style="59"/>
    <col min="2047" max="2047" width="5.6640625" style="59" customWidth="1"/>
    <col min="2048" max="2048" width="50" style="59" customWidth="1"/>
    <col min="2049" max="2049" width="28.88671875" style="59" customWidth="1"/>
    <col min="2050" max="2302" width="8.88671875" style="59"/>
    <col min="2303" max="2303" width="5.6640625" style="59" customWidth="1"/>
    <col min="2304" max="2304" width="50" style="59" customWidth="1"/>
    <col min="2305" max="2305" width="28.88671875" style="59" customWidth="1"/>
    <col min="2306" max="2558" width="8.88671875" style="59"/>
    <col min="2559" max="2559" width="5.6640625" style="59" customWidth="1"/>
    <col min="2560" max="2560" width="50" style="59" customWidth="1"/>
    <col min="2561" max="2561" width="28.88671875" style="59" customWidth="1"/>
    <col min="2562" max="2814" width="8.88671875" style="59"/>
    <col min="2815" max="2815" width="5.6640625" style="59" customWidth="1"/>
    <col min="2816" max="2816" width="50" style="59" customWidth="1"/>
    <col min="2817" max="2817" width="28.88671875" style="59" customWidth="1"/>
    <col min="2818" max="3070" width="8.88671875" style="59"/>
    <col min="3071" max="3071" width="5.6640625" style="59" customWidth="1"/>
    <col min="3072" max="3072" width="50" style="59" customWidth="1"/>
    <col min="3073" max="3073" width="28.88671875" style="59" customWidth="1"/>
    <col min="3074" max="3326" width="8.88671875" style="59"/>
    <col min="3327" max="3327" width="5.6640625" style="59" customWidth="1"/>
    <col min="3328" max="3328" width="50" style="59" customWidth="1"/>
    <col min="3329" max="3329" width="28.88671875" style="59" customWidth="1"/>
    <col min="3330" max="3582" width="8.88671875" style="59"/>
    <col min="3583" max="3583" width="5.6640625" style="59" customWidth="1"/>
    <col min="3584" max="3584" width="50" style="59" customWidth="1"/>
    <col min="3585" max="3585" width="28.88671875" style="59" customWidth="1"/>
    <col min="3586" max="3838" width="8.88671875" style="59"/>
    <col min="3839" max="3839" width="5.6640625" style="59" customWidth="1"/>
    <col min="3840" max="3840" width="50" style="59" customWidth="1"/>
    <col min="3841" max="3841" width="28.88671875" style="59" customWidth="1"/>
    <col min="3842" max="4094" width="8.88671875" style="59"/>
    <col min="4095" max="4095" width="5.6640625" style="59" customWidth="1"/>
    <col min="4096" max="4096" width="50" style="59" customWidth="1"/>
    <col min="4097" max="4097" width="28.88671875" style="59" customWidth="1"/>
    <col min="4098" max="4350" width="8.88671875" style="59"/>
    <col min="4351" max="4351" width="5.6640625" style="59" customWidth="1"/>
    <col min="4352" max="4352" width="50" style="59" customWidth="1"/>
    <col min="4353" max="4353" width="28.88671875" style="59" customWidth="1"/>
    <col min="4354" max="4606" width="8.88671875" style="59"/>
    <col min="4607" max="4607" width="5.6640625" style="59" customWidth="1"/>
    <col min="4608" max="4608" width="50" style="59" customWidth="1"/>
    <col min="4609" max="4609" width="28.88671875" style="59" customWidth="1"/>
    <col min="4610" max="4862" width="8.88671875" style="59"/>
    <col min="4863" max="4863" width="5.6640625" style="59" customWidth="1"/>
    <col min="4864" max="4864" width="50" style="59" customWidth="1"/>
    <col min="4865" max="4865" width="28.88671875" style="59" customWidth="1"/>
    <col min="4866" max="5118" width="8.88671875" style="59"/>
    <col min="5119" max="5119" width="5.6640625" style="59" customWidth="1"/>
    <col min="5120" max="5120" width="50" style="59" customWidth="1"/>
    <col min="5121" max="5121" width="28.88671875" style="59" customWidth="1"/>
    <col min="5122" max="5374" width="8.88671875" style="59"/>
    <col min="5375" max="5375" width="5.6640625" style="59" customWidth="1"/>
    <col min="5376" max="5376" width="50" style="59" customWidth="1"/>
    <col min="5377" max="5377" width="28.88671875" style="59" customWidth="1"/>
    <col min="5378" max="5630" width="8.88671875" style="59"/>
    <col min="5631" max="5631" width="5.6640625" style="59" customWidth="1"/>
    <col min="5632" max="5632" width="50" style="59" customWidth="1"/>
    <col min="5633" max="5633" width="28.88671875" style="59" customWidth="1"/>
    <col min="5634" max="5886" width="8.88671875" style="59"/>
    <col min="5887" max="5887" width="5.6640625" style="59" customWidth="1"/>
    <col min="5888" max="5888" width="50" style="59" customWidth="1"/>
    <col min="5889" max="5889" width="28.88671875" style="59" customWidth="1"/>
    <col min="5890" max="6142" width="8.88671875" style="59"/>
    <col min="6143" max="6143" width="5.6640625" style="59" customWidth="1"/>
    <col min="6144" max="6144" width="50" style="59" customWidth="1"/>
    <col min="6145" max="6145" width="28.88671875" style="59" customWidth="1"/>
    <col min="6146" max="6398" width="8.88671875" style="59"/>
    <col min="6399" max="6399" width="5.6640625" style="59" customWidth="1"/>
    <col min="6400" max="6400" width="50" style="59" customWidth="1"/>
    <col min="6401" max="6401" width="28.88671875" style="59" customWidth="1"/>
    <col min="6402" max="6654" width="8.88671875" style="59"/>
    <col min="6655" max="6655" width="5.6640625" style="59" customWidth="1"/>
    <col min="6656" max="6656" width="50" style="59" customWidth="1"/>
    <col min="6657" max="6657" width="28.88671875" style="59" customWidth="1"/>
    <col min="6658" max="6910" width="8.88671875" style="59"/>
    <col min="6911" max="6911" width="5.6640625" style="59" customWidth="1"/>
    <col min="6912" max="6912" width="50" style="59" customWidth="1"/>
    <col min="6913" max="6913" width="28.88671875" style="59" customWidth="1"/>
    <col min="6914" max="7166" width="8.88671875" style="59"/>
    <col min="7167" max="7167" width="5.6640625" style="59" customWidth="1"/>
    <col min="7168" max="7168" width="50" style="59" customWidth="1"/>
    <col min="7169" max="7169" width="28.88671875" style="59" customWidth="1"/>
    <col min="7170" max="7422" width="8.88671875" style="59"/>
    <col min="7423" max="7423" width="5.6640625" style="59" customWidth="1"/>
    <col min="7424" max="7424" width="50" style="59" customWidth="1"/>
    <col min="7425" max="7425" width="28.88671875" style="59" customWidth="1"/>
    <col min="7426" max="7678" width="8.88671875" style="59"/>
    <col min="7679" max="7679" width="5.6640625" style="59" customWidth="1"/>
    <col min="7680" max="7680" width="50" style="59" customWidth="1"/>
    <col min="7681" max="7681" width="28.88671875" style="59" customWidth="1"/>
    <col min="7682" max="7934" width="8.88671875" style="59"/>
    <col min="7935" max="7935" width="5.6640625" style="59" customWidth="1"/>
    <col min="7936" max="7936" width="50" style="59" customWidth="1"/>
    <col min="7937" max="7937" width="28.88671875" style="59" customWidth="1"/>
    <col min="7938" max="8190" width="8.88671875" style="59"/>
    <col min="8191" max="8191" width="5.6640625" style="59" customWidth="1"/>
    <col min="8192" max="8192" width="50" style="59" customWidth="1"/>
    <col min="8193" max="8193" width="28.88671875" style="59" customWidth="1"/>
    <col min="8194" max="8446" width="8.88671875" style="59"/>
    <col min="8447" max="8447" width="5.6640625" style="59" customWidth="1"/>
    <col min="8448" max="8448" width="50" style="59" customWidth="1"/>
    <col min="8449" max="8449" width="28.88671875" style="59" customWidth="1"/>
    <col min="8450" max="8702" width="8.88671875" style="59"/>
    <col min="8703" max="8703" width="5.6640625" style="59" customWidth="1"/>
    <col min="8704" max="8704" width="50" style="59" customWidth="1"/>
    <col min="8705" max="8705" width="28.88671875" style="59" customWidth="1"/>
    <col min="8706" max="8958" width="8.88671875" style="59"/>
    <col min="8959" max="8959" width="5.6640625" style="59" customWidth="1"/>
    <col min="8960" max="8960" width="50" style="59" customWidth="1"/>
    <col min="8961" max="8961" width="28.88671875" style="59" customWidth="1"/>
    <col min="8962" max="9214" width="8.88671875" style="59"/>
    <col min="9215" max="9215" width="5.6640625" style="59" customWidth="1"/>
    <col min="9216" max="9216" width="50" style="59" customWidth="1"/>
    <col min="9217" max="9217" width="28.88671875" style="59" customWidth="1"/>
    <col min="9218" max="9470" width="8.88671875" style="59"/>
    <col min="9471" max="9471" width="5.6640625" style="59" customWidth="1"/>
    <col min="9472" max="9472" width="50" style="59" customWidth="1"/>
    <col min="9473" max="9473" width="28.88671875" style="59" customWidth="1"/>
    <col min="9474" max="9726" width="8.88671875" style="59"/>
    <col min="9727" max="9727" width="5.6640625" style="59" customWidth="1"/>
    <col min="9728" max="9728" width="50" style="59" customWidth="1"/>
    <col min="9729" max="9729" width="28.88671875" style="59" customWidth="1"/>
    <col min="9730" max="9982" width="8.88671875" style="59"/>
    <col min="9983" max="9983" width="5.6640625" style="59" customWidth="1"/>
    <col min="9984" max="9984" width="50" style="59" customWidth="1"/>
    <col min="9985" max="9985" width="28.88671875" style="59" customWidth="1"/>
    <col min="9986" max="10238" width="8.88671875" style="59"/>
    <col min="10239" max="10239" width="5.6640625" style="59" customWidth="1"/>
    <col min="10240" max="10240" width="50" style="59" customWidth="1"/>
    <col min="10241" max="10241" width="28.88671875" style="59" customWidth="1"/>
    <col min="10242" max="10494" width="8.88671875" style="59"/>
    <col min="10495" max="10495" width="5.6640625" style="59" customWidth="1"/>
    <col min="10496" max="10496" width="50" style="59" customWidth="1"/>
    <col min="10497" max="10497" width="28.88671875" style="59" customWidth="1"/>
    <col min="10498" max="10750" width="8.88671875" style="59"/>
    <col min="10751" max="10751" width="5.6640625" style="59" customWidth="1"/>
    <col min="10752" max="10752" width="50" style="59" customWidth="1"/>
    <col min="10753" max="10753" width="28.88671875" style="59" customWidth="1"/>
    <col min="10754" max="11006" width="8.88671875" style="59"/>
    <col min="11007" max="11007" width="5.6640625" style="59" customWidth="1"/>
    <col min="11008" max="11008" width="50" style="59" customWidth="1"/>
    <col min="11009" max="11009" width="28.88671875" style="59" customWidth="1"/>
    <col min="11010" max="11262" width="8.88671875" style="59"/>
    <col min="11263" max="11263" width="5.6640625" style="59" customWidth="1"/>
    <col min="11264" max="11264" width="50" style="59" customWidth="1"/>
    <col min="11265" max="11265" width="28.88671875" style="59" customWidth="1"/>
    <col min="11266" max="11518" width="8.88671875" style="59"/>
    <col min="11519" max="11519" width="5.6640625" style="59" customWidth="1"/>
    <col min="11520" max="11520" width="50" style="59" customWidth="1"/>
    <col min="11521" max="11521" width="28.88671875" style="59" customWidth="1"/>
    <col min="11522" max="11774" width="8.88671875" style="59"/>
    <col min="11775" max="11775" width="5.6640625" style="59" customWidth="1"/>
    <col min="11776" max="11776" width="50" style="59" customWidth="1"/>
    <col min="11777" max="11777" width="28.88671875" style="59" customWidth="1"/>
    <col min="11778" max="12030" width="8.88671875" style="59"/>
    <col min="12031" max="12031" width="5.6640625" style="59" customWidth="1"/>
    <col min="12032" max="12032" width="50" style="59" customWidth="1"/>
    <col min="12033" max="12033" width="28.88671875" style="59" customWidth="1"/>
    <col min="12034" max="12286" width="8.88671875" style="59"/>
    <col min="12287" max="12287" width="5.6640625" style="59" customWidth="1"/>
    <col min="12288" max="12288" width="50" style="59" customWidth="1"/>
    <col min="12289" max="12289" width="28.88671875" style="59" customWidth="1"/>
    <col min="12290" max="12542" width="8.88671875" style="59"/>
    <col min="12543" max="12543" width="5.6640625" style="59" customWidth="1"/>
    <col min="12544" max="12544" width="50" style="59" customWidth="1"/>
    <col min="12545" max="12545" width="28.88671875" style="59" customWidth="1"/>
    <col min="12546" max="12798" width="8.88671875" style="59"/>
    <col min="12799" max="12799" width="5.6640625" style="59" customWidth="1"/>
    <col min="12800" max="12800" width="50" style="59" customWidth="1"/>
    <col min="12801" max="12801" width="28.88671875" style="59" customWidth="1"/>
    <col min="12802" max="13054" width="8.88671875" style="59"/>
    <col min="13055" max="13055" width="5.6640625" style="59" customWidth="1"/>
    <col min="13056" max="13056" width="50" style="59" customWidth="1"/>
    <col min="13057" max="13057" width="28.88671875" style="59" customWidth="1"/>
    <col min="13058" max="13310" width="8.88671875" style="59"/>
    <col min="13311" max="13311" width="5.6640625" style="59" customWidth="1"/>
    <col min="13312" max="13312" width="50" style="59" customWidth="1"/>
    <col min="13313" max="13313" width="28.88671875" style="59" customWidth="1"/>
    <col min="13314" max="13566" width="8.88671875" style="59"/>
    <col min="13567" max="13567" width="5.6640625" style="59" customWidth="1"/>
    <col min="13568" max="13568" width="50" style="59" customWidth="1"/>
    <col min="13569" max="13569" width="28.88671875" style="59" customWidth="1"/>
    <col min="13570" max="13822" width="8.88671875" style="59"/>
    <col min="13823" max="13823" width="5.6640625" style="59" customWidth="1"/>
    <col min="13824" max="13824" width="50" style="59" customWidth="1"/>
    <col min="13825" max="13825" width="28.88671875" style="59" customWidth="1"/>
    <col min="13826" max="14078" width="8.88671875" style="59"/>
    <col min="14079" max="14079" width="5.6640625" style="59" customWidth="1"/>
    <col min="14080" max="14080" width="50" style="59" customWidth="1"/>
    <col min="14081" max="14081" width="28.88671875" style="59" customWidth="1"/>
    <col min="14082" max="14334" width="8.88671875" style="59"/>
    <col min="14335" max="14335" width="5.6640625" style="59" customWidth="1"/>
    <col min="14336" max="14336" width="50" style="59" customWidth="1"/>
    <col min="14337" max="14337" width="28.88671875" style="59" customWidth="1"/>
    <col min="14338" max="14590" width="8.88671875" style="59"/>
    <col min="14591" max="14591" width="5.6640625" style="59" customWidth="1"/>
    <col min="14592" max="14592" width="50" style="59" customWidth="1"/>
    <col min="14593" max="14593" width="28.88671875" style="59" customWidth="1"/>
    <col min="14594" max="14846" width="8.88671875" style="59"/>
    <col min="14847" max="14847" width="5.6640625" style="59" customWidth="1"/>
    <col min="14848" max="14848" width="50" style="59" customWidth="1"/>
    <col min="14849" max="14849" width="28.88671875" style="59" customWidth="1"/>
    <col min="14850" max="15102" width="8.88671875" style="59"/>
    <col min="15103" max="15103" width="5.6640625" style="59" customWidth="1"/>
    <col min="15104" max="15104" width="50" style="59" customWidth="1"/>
    <col min="15105" max="15105" width="28.88671875" style="59" customWidth="1"/>
    <col min="15106" max="15358" width="8.88671875" style="59"/>
    <col min="15359" max="15359" width="5.6640625" style="59" customWidth="1"/>
    <col min="15360" max="15360" width="50" style="59" customWidth="1"/>
    <col min="15361" max="15361" width="28.88671875" style="59" customWidth="1"/>
    <col min="15362" max="15614" width="8.88671875" style="59"/>
    <col min="15615" max="15615" width="5.6640625" style="59" customWidth="1"/>
    <col min="15616" max="15616" width="50" style="59" customWidth="1"/>
    <col min="15617" max="15617" width="28.88671875" style="59" customWidth="1"/>
    <col min="15618" max="15870" width="8.88671875" style="59"/>
    <col min="15871" max="15871" width="5.6640625" style="59" customWidth="1"/>
    <col min="15872" max="15872" width="50" style="59" customWidth="1"/>
    <col min="15873" max="15873" width="28.88671875" style="59" customWidth="1"/>
    <col min="15874" max="16126" width="8.88671875" style="59"/>
    <col min="16127" max="16127" width="5.6640625" style="59" customWidth="1"/>
    <col min="16128" max="16128" width="50" style="59" customWidth="1"/>
    <col min="16129" max="16129" width="28.88671875" style="59" customWidth="1"/>
    <col min="16130" max="16384" width="8.88671875" style="59"/>
  </cols>
  <sheetData>
    <row r="1" spans="1:8" x14ac:dyDescent="0.25">
      <c r="B1" s="30" t="s">
        <v>100</v>
      </c>
      <c r="F1" s="59" t="s">
        <v>336</v>
      </c>
    </row>
    <row r="2" spans="1:8" x14ac:dyDescent="0.25">
      <c r="B2" s="30" t="s">
        <v>176</v>
      </c>
      <c r="C2" s="31"/>
      <c r="F2" s="188" t="s">
        <v>338</v>
      </c>
    </row>
    <row r="3" spans="1:8" x14ac:dyDescent="0.25">
      <c r="C3" s="12"/>
      <c r="F3" s="59" t="s">
        <v>337</v>
      </c>
    </row>
    <row r="4" spans="1:8" x14ac:dyDescent="0.25">
      <c r="B4" s="32"/>
      <c r="C4" s="76" t="s">
        <v>101</v>
      </c>
      <c r="F4" s="59" t="s">
        <v>75</v>
      </c>
    </row>
    <row r="5" spans="1:8" ht="39.6" x14ac:dyDescent="0.25">
      <c r="A5" s="1" t="s">
        <v>1</v>
      </c>
      <c r="B5" s="2" t="s">
        <v>2</v>
      </c>
      <c r="C5" s="3" t="s">
        <v>298</v>
      </c>
      <c r="D5" s="3" t="s">
        <v>39</v>
      </c>
      <c r="E5" s="3" t="s">
        <v>103</v>
      </c>
      <c r="F5" s="3" t="s">
        <v>40</v>
      </c>
      <c r="G5" s="3" t="s">
        <v>99</v>
      </c>
      <c r="H5" s="3" t="s">
        <v>41</v>
      </c>
    </row>
    <row r="6" spans="1:8" ht="26.4" x14ac:dyDescent="0.25">
      <c r="A6" s="4">
        <v>1</v>
      </c>
      <c r="B6" s="33" t="s">
        <v>42</v>
      </c>
      <c r="C6" s="34">
        <f>SUM(D6:H6)</f>
        <v>121805723</v>
      </c>
      <c r="D6" s="5">
        <v>121805723</v>
      </c>
      <c r="E6" s="5"/>
      <c r="F6" s="5"/>
      <c r="G6" s="5"/>
      <c r="H6" s="5"/>
    </row>
    <row r="7" spans="1:8" ht="26.4" x14ac:dyDescent="0.25">
      <c r="A7" s="4">
        <v>2</v>
      </c>
      <c r="B7" s="33" t="s">
        <v>104</v>
      </c>
      <c r="C7" s="34">
        <f t="shared" ref="C7:C70" si="0">SUM(D7:H7)</f>
        <v>146632166</v>
      </c>
      <c r="D7" s="5">
        <v>146632166</v>
      </c>
      <c r="E7" s="5"/>
      <c r="F7" s="5"/>
      <c r="G7" s="5"/>
      <c r="H7" s="5"/>
    </row>
    <row r="8" spans="1:8" ht="26.4" x14ac:dyDescent="0.25">
      <c r="A8" s="4">
        <v>3</v>
      </c>
      <c r="B8" s="33" t="s">
        <v>105</v>
      </c>
      <c r="C8" s="34">
        <f t="shared" si="0"/>
        <v>110689107</v>
      </c>
      <c r="D8" s="5">
        <v>110689107</v>
      </c>
      <c r="E8" s="5"/>
      <c r="F8" s="5"/>
      <c r="G8" s="5"/>
      <c r="H8" s="5"/>
    </row>
    <row r="9" spans="1:8" ht="26.4" x14ac:dyDescent="0.25">
      <c r="A9" s="4">
        <v>4</v>
      </c>
      <c r="B9" s="33" t="s">
        <v>106</v>
      </c>
      <c r="C9" s="34">
        <f t="shared" si="0"/>
        <v>7337120</v>
      </c>
      <c r="D9" s="5">
        <v>7337120</v>
      </c>
      <c r="E9" s="5"/>
      <c r="F9" s="5"/>
      <c r="G9" s="5"/>
      <c r="H9" s="5"/>
    </row>
    <row r="10" spans="1:8" ht="26.4" x14ac:dyDescent="0.25">
      <c r="A10" s="4">
        <v>5</v>
      </c>
      <c r="B10" s="33" t="s">
        <v>107</v>
      </c>
      <c r="C10" s="34">
        <f t="shared" si="0"/>
        <v>12636900</v>
      </c>
      <c r="D10" s="5">
        <v>12636900</v>
      </c>
      <c r="E10" s="5"/>
      <c r="F10" s="5"/>
      <c r="G10" s="5"/>
      <c r="H10" s="5"/>
    </row>
    <row r="11" spans="1:8" x14ac:dyDescent="0.25">
      <c r="A11" s="4">
        <v>6</v>
      </c>
      <c r="B11" s="33" t="s">
        <v>94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5">
      <c r="A12" s="4">
        <v>7</v>
      </c>
      <c r="B12" s="33" t="s">
        <v>43</v>
      </c>
      <c r="C12" s="34">
        <f t="shared" si="0"/>
        <v>399101016</v>
      </c>
      <c r="D12" s="13">
        <f>SUM(D6:D11)</f>
        <v>399101016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5">
      <c r="A13" s="4">
        <v>8</v>
      </c>
      <c r="B13" s="35" t="s">
        <v>108</v>
      </c>
      <c r="C13" s="34">
        <f t="shared" si="0"/>
        <v>0</v>
      </c>
      <c r="D13" s="36"/>
      <c r="E13" s="36"/>
      <c r="F13" s="36"/>
      <c r="G13" s="36"/>
      <c r="H13" s="36"/>
    </row>
    <row r="14" spans="1:8" ht="26.4" x14ac:dyDescent="0.25">
      <c r="A14" s="4">
        <v>9</v>
      </c>
      <c r="B14" s="33" t="s">
        <v>44</v>
      </c>
      <c r="C14" s="34">
        <f t="shared" si="0"/>
        <v>290606957</v>
      </c>
      <c r="D14" s="13">
        <f>SUM(D15:D19)</f>
        <v>250180711</v>
      </c>
      <c r="E14" s="13">
        <f>SUM(E15:E19)</f>
        <v>0</v>
      </c>
      <c r="F14" s="13">
        <f>SUM(F15:F19)</f>
        <v>40100468</v>
      </c>
      <c r="G14" s="13">
        <f>SUM(G15:G19)</f>
        <v>325778</v>
      </c>
      <c r="H14" s="13">
        <f>SUM(H15:H19)</f>
        <v>0</v>
      </c>
    </row>
    <row r="15" spans="1:8" x14ac:dyDescent="0.25">
      <c r="A15" s="4">
        <v>10</v>
      </c>
      <c r="B15" s="33" t="s">
        <v>109</v>
      </c>
      <c r="C15" s="34">
        <f t="shared" si="0"/>
        <v>7825696</v>
      </c>
      <c r="D15" s="5">
        <v>7825696</v>
      </c>
      <c r="E15" s="5"/>
      <c r="F15" s="5"/>
      <c r="G15" s="5"/>
      <c r="H15" s="5"/>
    </row>
    <row r="16" spans="1:8" x14ac:dyDescent="0.25">
      <c r="A16" s="4">
        <v>11</v>
      </c>
      <c r="B16" s="33" t="s">
        <v>110</v>
      </c>
      <c r="C16" s="34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5">
      <c r="A17" s="4">
        <v>12</v>
      </c>
      <c r="B17" s="33" t="s">
        <v>111</v>
      </c>
      <c r="C17" s="34">
        <f t="shared" si="0"/>
        <v>27370800</v>
      </c>
      <c r="D17" s="5">
        <v>27370800</v>
      </c>
      <c r="E17" s="5"/>
      <c r="F17" s="5"/>
      <c r="G17" s="5"/>
      <c r="H17" s="5"/>
    </row>
    <row r="18" spans="1:8" x14ac:dyDescent="0.25">
      <c r="A18" s="4">
        <v>13</v>
      </c>
      <c r="B18" s="33" t="s">
        <v>112</v>
      </c>
      <c r="C18" s="34">
        <f t="shared" si="0"/>
        <v>40100468</v>
      </c>
      <c r="D18" s="5"/>
      <c r="E18" s="5"/>
      <c r="F18" s="5">
        <v>40100468</v>
      </c>
      <c r="G18" s="5"/>
      <c r="H18" s="5"/>
    </row>
    <row r="19" spans="1:8" x14ac:dyDescent="0.25">
      <c r="A19" s="4">
        <v>14</v>
      </c>
      <c r="B19" s="33" t="s">
        <v>113</v>
      </c>
      <c r="C19" s="34">
        <f t="shared" si="0"/>
        <v>0</v>
      </c>
      <c r="D19" s="5"/>
      <c r="E19" s="5"/>
      <c r="F19" s="5"/>
      <c r="G19" s="5"/>
      <c r="H19" s="5"/>
    </row>
    <row r="20" spans="1:8" ht="26.4" x14ac:dyDescent="0.25">
      <c r="A20" s="4">
        <v>15</v>
      </c>
      <c r="B20" s="38" t="s">
        <v>45</v>
      </c>
      <c r="C20" s="34">
        <f t="shared" si="0"/>
        <v>689707973</v>
      </c>
      <c r="D20" s="6">
        <f>D12+D14</f>
        <v>649281727</v>
      </c>
      <c r="E20" s="6">
        <f>E12+E14</f>
        <v>0</v>
      </c>
      <c r="F20" s="6">
        <f>F12+F14</f>
        <v>40100468</v>
      </c>
      <c r="G20" s="6">
        <f>G12+G14</f>
        <v>325778</v>
      </c>
      <c r="H20" s="6">
        <f>H12+H14</f>
        <v>0</v>
      </c>
    </row>
    <row r="21" spans="1:8" x14ac:dyDescent="0.25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5">
      <c r="A22" s="4">
        <v>17</v>
      </c>
      <c r="B22" s="33" t="s">
        <v>114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5">
      <c r="A23" s="4">
        <v>18</v>
      </c>
      <c r="B23" s="33" t="s">
        <v>115</v>
      </c>
      <c r="C23" s="34">
        <f t="shared" si="0"/>
        <v>432801693</v>
      </c>
      <c r="D23" s="14">
        <f>SUM(D24:D27)</f>
        <v>432801693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5">
      <c r="A24" s="4">
        <v>19</v>
      </c>
      <c r="B24" s="33" t="s">
        <v>116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5">
      <c r="A25" s="4">
        <v>20</v>
      </c>
      <c r="B25" s="33" t="s">
        <v>117</v>
      </c>
      <c r="C25" s="34">
        <f t="shared" si="0"/>
        <v>432801693</v>
      </c>
      <c r="D25" s="5">
        <v>432801693</v>
      </c>
      <c r="E25" s="3"/>
      <c r="F25" s="3"/>
      <c r="G25" s="3"/>
      <c r="H25" s="3"/>
    </row>
    <row r="26" spans="1:8" x14ac:dyDescent="0.25">
      <c r="A26" s="4">
        <v>21</v>
      </c>
      <c r="B26" s="33" t="s">
        <v>118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5">
      <c r="A27" s="4">
        <v>22</v>
      </c>
      <c r="B27" s="40" t="s">
        <v>119</v>
      </c>
      <c r="C27" s="34">
        <f t="shared" si="0"/>
        <v>0</v>
      </c>
      <c r="D27" s="3"/>
      <c r="E27" s="3"/>
      <c r="F27" s="3"/>
      <c r="G27" s="3"/>
      <c r="H27" s="3"/>
    </row>
    <row r="28" spans="1:8" ht="26.4" x14ac:dyDescent="0.25">
      <c r="A28" s="4">
        <v>23</v>
      </c>
      <c r="B28" s="38" t="s">
        <v>47</v>
      </c>
      <c r="C28" s="34">
        <f t="shared" si="0"/>
        <v>432801693</v>
      </c>
      <c r="D28" s="6">
        <f>D21+D23</f>
        <v>432801693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5">
      <c r="A29" s="4">
        <v>24</v>
      </c>
      <c r="B29" s="33" t="s">
        <v>48</v>
      </c>
      <c r="C29" s="34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5">
      <c r="A30" s="4">
        <v>25</v>
      </c>
      <c r="B30" s="33" t="s">
        <v>49</v>
      </c>
      <c r="C30" s="34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5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5">
      <c r="A32" s="4">
        <v>27</v>
      </c>
      <c r="B32" s="33" t="s">
        <v>51</v>
      </c>
      <c r="C32" s="34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5">
      <c r="A33" s="4">
        <v>28</v>
      </c>
      <c r="B33" s="33" t="s">
        <v>120</v>
      </c>
      <c r="C33" s="34">
        <f t="shared" si="0"/>
        <v>11900000</v>
      </c>
      <c r="D33" s="5">
        <v>11900000</v>
      </c>
      <c r="E33" s="5"/>
      <c r="F33" s="5"/>
      <c r="G33" s="5"/>
      <c r="H33" s="5"/>
    </row>
    <row r="34" spans="1:8" ht="26.4" x14ac:dyDescent="0.25">
      <c r="A34" s="4">
        <v>29</v>
      </c>
      <c r="B34" s="33" t="s">
        <v>121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5">
      <c r="A35" s="4">
        <v>30</v>
      </c>
      <c r="B35" s="33" t="s">
        <v>52</v>
      </c>
      <c r="C35" s="34">
        <f t="shared" si="0"/>
        <v>236900000</v>
      </c>
      <c r="D35" s="13">
        <f>SUM(D32:D34)</f>
        <v>236900000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5">
      <c r="A36" s="4">
        <v>31</v>
      </c>
      <c r="B36" s="33" t="s">
        <v>53</v>
      </c>
      <c r="C36" s="34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39.6" x14ac:dyDescent="0.25">
      <c r="A37" s="4">
        <v>32</v>
      </c>
      <c r="B37" s="33" t="s">
        <v>122</v>
      </c>
      <c r="C37" s="34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5">
      <c r="A38" s="4">
        <v>33</v>
      </c>
      <c r="B38" s="33" t="s">
        <v>123</v>
      </c>
      <c r="C38" s="34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5">
      <c r="A39" s="4">
        <v>34</v>
      </c>
      <c r="B39" s="38" t="s">
        <v>54</v>
      </c>
      <c r="C39" s="34">
        <f t="shared" si="0"/>
        <v>345543000</v>
      </c>
      <c r="D39" s="6">
        <f>D29+D35+D36</f>
        <v>345543000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5">
      <c r="A40" s="4">
        <v>35</v>
      </c>
      <c r="B40" s="35" t="s">
        <v>124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5">
      <c r="A41" s="4">
        <v>36</v>
      </c>
      <c r="B41" s="42" t="s">
        <v>55</v>
      </c>
      <c r="C41" s="34">
        <f t="shared" si="0"/>
        <v>10922980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1360000</v>
      </c>
      <c r="H41" s="15">
        <f>SUM(H42:H45)</f>
        <v>8492980</v>
      </c>
    </row>
    <row r="42" spans="1:8" x14ac:dyDescent="0.25">
      <c r="A42" s="4">
        <v>37</v>
      </c>
      <c r="B42" s="42" t="s">
        <v>125</v>
      </c>
      <c r="C42" s="34">
        <f t="shared" si="0"/>
        <v>1146420</v>
      </c>
      <c r="D42" s="28"/>
      <c r="E42" s="28"/>
      <c r="F42" s="28"/>
      <c r="G42" s="28"/>
      <c r="H42" s="28">
        <v>1146420</v>
      </c>
    </row>
    <row r="43" spans="1:8" x14ac:dyDescent="0.25">
      <c r="A43" s="4">
        <v>38</v>
      </c>
      <c r="B43" s="42" t="s">
        <v>56</v>
      </c>
      <c r="C43" s="34">
        <f t="shared" si="0"/>
        <v>2070000</v>
      </c>
      <c r="D43" s="7"/>
      <c r="E43" s="7">
        <v>70000</v>
      </c>
      <c r="F43" s="7">
        <v>700000</v>
      </c>
      <c r="G43" s="7">
        <v>1300000</v>
      </c>
      <c r="H43" s="7"/>
    </row>
    <row r="44" spans="1:8" x14ac:dyDescent="0.25">
      <c r="A44" s="4">
        <v>39</v>
      </c>
      <c r="B44" s="42" t="s">
        <v>126</v>
      </c>
      <c r="C44" s="34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5">
      <c r="A45" s="4">
        <v>40</v>
      </c>
      <c r="B45" s="42" t="s">
        <v>127</v>
      </c>
      <c r="C45" s="34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5">
      <c r="A46" s="4">
        <v>41</v>
      </c>
      <c r="B46" s="33" t="s">
        <v>57</v>
      </c>
      <c r="C46" s="34">
        <f t="shared" si="0"/>
        <v>4915000</v>
      </c>
      <c r="D46" s="15">
        <f>SUM(D47:D48)</f>
        <v>1470000</v>
      </c>
      <c r="E46" s="15">
        <f>SUM(E47:E48)</f>
        <v>1300000</v>
      </c>
      <c r="F46" s="15">
        <f>SUM(F47:F48)</f>
        <v>2145000</v>
      </c>
      <c r="G46" s="15">
        <f>SUM(G47:G48)</f>
        <v>0</v>
      </c>
      <c r="H46" s="15">
        <f>SUM(H47:H48)</f>
        <v>0</v>
      </c>
    </row>
    <row r="47" spans="1:8" x14ac:dyDescent="0.25">
      <c r="A47" s="4">
        <v>42</v>
      </c>
      <c r="B47" s="33" t="s">
        <v>58</v>
      </c>
      <c r="C47" s="34">
        <f t="shared" si="0"/>
        <v>3195000</v>
      </c>
      <c r="D47" s="5">
        <v>1470000</v>
      </c>
      <c r="E47" s="5">
        <v>1300000</v>
      </c>
      <c r="F47" s="5">
        <v>425000</v>
      </c>
      <c r="G47" s="5"/>
      <c r="H47" s="5"/>
    </row>
    <row r="48" spans="1:8" x14ac:dyDescent="0.25">
      <c r="A48" s="4">
        <v>43</v>
      </c>
      <c r="B48" s="33" t="s">
        <v>59</v>
      </c>
      <c r="C48" s="34">
        <f t="shared" si="0"/>
        <v>1720000</v>
      </c>
      <c r="D48" s="5"/>
      <c r="E48" s="5"/>
      <c r="F48" s="5">
        <v>1720000</v>
      </c>
      <c r="G48" s="5"/>
      <c r="H48" s="5"/>
    </row>
    <row r="49" spans="1:8" x14ac:dyDescent="0.25">
      <c r="A49" s="4">
        <v>44</v>
      </c>
      <c r="B49" s="33" t="s">
        <v>128</v>
      </c>
      <c r="C49" s="34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6.4" x14ac:dyDescent="0.25">
      <c r="A50" s="4">
        <v>45</v>
      </c>
      <c r="B50" s="33" t="s">
        <v>129</v>
      </c>
      <c r="C50" s="34">
        <f t="shared" si="0"/>
        <v>0</v>
      </c>
      <c r="D50" s="5"/>
      <c r="E50" s="5"/>
      <c r="F50" s="5"/>
      <c r="G50" s="5"/>
      <c r="H50" s="5"/>
    </row>
    <row r="51" spans="1:8" ht="26.4" x14ac:dyDescent="0.25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5">
      <c r="A52" s="4">
        <v>47</v>
      </c>
      <c r="B52" s="33" t="s">
        <v>130</v>
      </c>
      <c r="C52" s="34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5">
      <c r="A53" s="4">
        <v>49</v>
      </c>
      <c r="B53" s="33" t="s">
        <v>61</v>
      </c>
      <c r="C53" s="34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5">
      <c r="A54" s="4">
        <v>50</v>
      </c>
      <c r="B54" s="33" t="s">
        <v>131</v>
      </c>
      <c r="C54" s="34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5">
      <c r="A55" s="4">
        <v>51</v>
      </c>
      <c r="B55" s="33" t="s">
        <v>132</v>
      </c>
      <c r="C55" s="34">
        <f t="shared" si="0"/>
        <v>10012610</v>
      </c>
      <c r="D55" s="28">
        <v>6131783</v>
      </c>
      <c r="E55" s="28">
        <v>450900</v>
      </c>
      <c r="F55" s="28">
        <v>768150</v>
      </c>
      <c r="G55" s="28"/>
      <c r="H55" s="28">
        <v>2661777</v>
      </c>
    </row>
    <row r="56" spans="1:8" x14ac:dyDescent="0.25">
      <c r="A56" s="4">
        <v>52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6.4" x14ac:dyDescent="0.25">
      <c r="A57" s="4">
        <v>53</v>
      </c>
      <c r="B57" s="33" t="s">
        <v>133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5">
      <c r="A58" s="4">
        <v>54</v>
      </c>
      <c r="B58" s="33" t="s">
        <v>134</v>
      </c>
      <c r="C58" s="34">
        <f t="shared" si="0"/>
        <v>1000</v>
      </c>
      <c r="D58" s="5"/>
      <c r="E58" s="5"/>
      <c r="F58" s="5">
        <v>1000</v>
      </c>
      <c r="G58" s="5"/>
      <c r="H58" s="5"/>
    </row>
    <row r="59" spans="1:8" x14ac:dyDescent="0.25">
      <c r="A59" s="4">
        <v>55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5">
      <c r="A60" s="4">
        <v>56</v>
      </c>
      <c r="B60" s="33" t="s">
        <v>135</v>
      </c>
      <c r="C60" s="34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5">
      <c r="A61" s="4">
        <v>57</v>
      </c>
      <c r="B61" s="38" t="s">
        <v>64</v>
      </c>
      <c r="C61" s="34">
        <f t="shared" si="0"/>
        <v>38297545</v>
      </c>
      <c r="D61" s="6">
        <f>D40+D41+D46+D49+D54+D55+D56+D57+D58+D59+D60</f>
        <v>18672283</v>
      </c>
      <c r="E61" s="6">
        <f>E40+E41+E46+E49+E54+E55+E56+E57+E58+E59+E60</f>
        <v>2120900</v>
      </c>
      <c r="F61" s="6">
        <f>F40+F41+F46+F49+F54+F55+F56+F57+F58+F59+F60</f>
        <v>3624150</v>
      </c>
      <c r="G61" s="6">
        <f>G40+G41+G46+G49+G54+G55+G56+G57+G58+G59+G60</f>
        <v>1360000</v>
      </c>
      <c r="H61" s="6">
        <f>H40+H41+H46+H49+H54+H55+H56+H57+H58+H59+H60</f>
        <v>12520212</v>
      </c>
    </row>
    <row r="62" spans="1:8" x14ac:dyDescent="0.25">
      <c r="A62" s="4">
        <v>58</v>
      </c>
      <c r="B62" s="33" t="s">
        <v>136</v>
      </c>
      <c r="C62" s="34">
        <f t="shared" si="0"/>
        <v>17630306</v>
      </c>
      <c r="D62" s="5">
        <v>17630306</v>
      </c>
      <c r="E62" s="5"/>
      <c r="F62" s="5"/>
      <c r="G62" s="3"/>
      <c r="H62" s="3"/>
    </row>
    <row r="63" spans="1:8" x14ac:dyDescent="0.25">
      <c r="A63" s="4">
        <v>59</v>
      </c>
      <c r="B63" s="33" t="s">
        <v>137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5">
      <c r="A64" s="4">
        <v>60</v>
      </c>
      <c r="B64" s="38" t="s">
        <v>65</v>
      </c>
      <c r="C64" s="34">
        <f t="shared" si="0"/>
        <v>17630306</v>
      </c>
      <c r="D64" s="6">
        <f>SUM(D62:D63)</f>
        <v>17630306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5">
      <c r="A65" s="4">
        <v>61</v>
      </c>
      <c r="B65" s="77" t="s">
        <v>92</v>
      </c>
      <c r="C65" s="34">
        <f t="shared" si="0"/>
        <v>100000</v>
      </c>
      <c r="D65" s="28"/>
      <c r="E65" s="28"/>
      <c r="F65" s="28"/>
      <c r="G65" s="28">
        <v>100000</v>
      </c>
      <c r="H65" s="28"/>
    </row>
    <row r="66" spans="1:8" x14ac:dyDescent="0.25">
      <c r="A66" s="4">
        <v>62</v>
      </c>
      <c r="B66" s="78" t="s">
        <v>91</v>
      </c>
      <c r="C66" s="34">
        <f t="shared" si="0"/>
        <v>100000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100000</v>
      </c>
      <c r="H66" s="6">
        <f>H65</f>
        <v>0</v>
      </c>
    </row>
    <row r="67" spans="1:8" ht="26.4" x14ac:dyDescent="0.25">
      <c r="A67" s="4">
        <v>63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5">
      <c r="A68" s="4">
        <v>64</v>
      </c>
      <c r="B68" s="33" t="s">
        <v>67</v>
      </c>
      <c r="C68" s="34">
        <f t="shared" si="0"/>
        <v>0</v>
      </c>
      <c r="D68" s="5"/>
      <c r="E68" s="5"/>
      <c r="F68" s="5"/>
      <c r="G68" s="5"/>
      <c r="H68" s="5"/>
    </row>
    <row r="69" spans="1:8" x14ac:dyDescent="0.25">
      <c r="A69" s="4">
        <v>65</v>
      </c>
      <c r="B69" s="33" t="s">
        <v>68</v>
      </c>
      <c r="C69" s="34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5">
      <c r="A70" s="4">
        <v>66</v>
      </c>
      <c r="B70" s="38" t="s">
        <v>69</v>
      </c>
      <c r="C70" s="34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5">
      <c r="A71" s="4">
        <v>67</v>
      </c>
      <c r="B71" s="43" t="s">
        <v>70</v>
      </c>
      <c r="C71" s="34">
        <f t="shared" ref="C71:C78" si="1">SUM(D71:H71)</f>
        <v>1524200517</v>
      </c>
      <c r="D71" s="29">
        <f>D20+D28+D39+D61+D64+D66+D70</f>
        <v>1464049009</v>
      </c>
      <c r="E71" s="29">
        <f>E20+E28+E39+E61+E64+E66+E70</f>
        <v>2120900</v>
      </c>
      <c r="F71" s="29">
        <f>F20+F28+F39+F61+F64+F66+F70</f>
        <v>43724618</v>
      </c>
      <c r="G71" s="29">
        <f>G20+G28+G39+G61+G64+G66+G70</f>
        <v>1785778</v>
      </c>
      <c r="H71" s="29">
        <f>H20+H28+H39+H61+H64+H66+H70</f>
        <v>12520212</v>
      </c>
    </row>
    <row r="72" spans="1:8" ht="26.4" x14ac:dyDescent="0.25">
      <c r="A72" s="4">
        <v>68</v>
      </c>
      <c r="B72" s="35" t="s">
        <v>138</v>
      </c>
      <c r="C72" s="34">
        <f t="shared" si="1"/>
        <v>0</v>
      </c>
      <c r="D72" s="28"/>
      <c r="E72" s="28"/>
      <c r="F72" s="28"/>
      <c r="G72" s="28"/>
      <c r="H72" s="28"/>
    </row>
    <row r="73" spans="1:8" ht="26.4" x14ac:dyDescent="0.25">
      <c r="A73" s="4">
        <v>69</v>
      </c>
      <c r="B73" s="33" t="s">
        <v>139</v>
      </c>
      <c r="C73" s="34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5">
      <c r="A74" s="4">
        <v>70</v>
      </c>
      <c r="B74" s="33" t="s">
        <v>71</v>
      </c>
      <c r="C74" s="34">
        <f t="shared" si="1"/>
        <v>7013529</v>
      </c>
      <c r="D74" s="5">
        <v>7013529</v>
      </c>
      <c r="E74" s="5"/>
      <c r="F74" s="5"/>
      <c r="G74" s="5"/>
      <c r="H74" s="5"/>
    </row>
    <row r="75" spans="1:8" x14ac:dyDescent="0.25">
      <c r="A75" s="4">
        <v>71</v>
      </c>
      <c r="B75" s="33" t="s">
        <v>140</v>
      </c>
      <c r="C75" s="34">
        <f t="shared" si="1"/>
        <v>545345238</v>
      </c>
      <c r="D75" s="5"/>
      <c r="E75" s="5">
        <v>207178554</v>
      </c>
      <c r="F75" s="5">
        <v>126410626</v>
      </c>
      <c r="G75" s="5">
        <v>69747801</v>
      </c>
      <c r="H75" s="5">
        <v>142008257</v>
      </c>
    </row>
    <row r="76" spans="1:8" x14ac:dyDescent="0.25">
      <c r="A76" s="4">
        <v>72</v>
      </c>
      <c r="B76" s="33" t="s">
        <v>72</v>
      </c>
      <c r="C76" s="34">
        <f t="shared" si="1"/>
        <v>1652833508</v>
      </c>
      <c r="D76" s="14">
        <f>SUM(D72:D75)</f>
        <v>1053002898</v>
      </c>
      <c r="E76" s="14">
        <f>SUM(E72:E75)</f>
        <v>221025268</v>
      </c>
      <c r="F76" s="14">
        <f>SUM(F72:F75)</f>
        <v>148687888</v>
      </c>
      <c r="G76" s="14">
        <f>SUM(G72:G75)</f>
        <v>81301265</v>
      </c>
      <c r="H76" s="14">
        <f>SUM(H72:H75)</f>
        <v>148816189</v>
      </c>
    </row>
    <row r="77" spans="1:8" ht="13.8" thickBot="1" x14ac:dyDescent="0.3">
      <c r="A77" s="4">
        <v>73</v>
      </c>
      <c r="B77" s="79" t="s">
        <v>73</v>
      </c>
      <c r="C77" s="34">
        <f t="shared" si="1"/>
        <v>1652833508</v>
      </c>
      <c r="D77" s="73">
        <f>D76</f>
        <v>1053002898</v>
      </c>
      <c r="E77" s="73">
        <f>E76</f>
        <v>221025268</v>
      </c>
      <c r="F77" s="73">
        <f>F76</f>
        <v>148687888</v>
      </c>
      <c r="G77" s="73">
        <f>G76</f>
        <v>81301265</v>
      </c>
      <c r="H77" s="73">
        <f>H76</f>
        <v>148816189</v>
      </c>
    </row>
    <row r="78" spans="1:8" ht="14.4" thickTop="1" thickBot="1" x14ac:dyDescent="0.3">
      <c r="A78" s="4">
        <v>74</v>
      </c>
      <c r="B78" s="44" t="s">
        <v>37</v>
      </c>
      <c r="C78" s="34">
        <f t="shared" si="1"/>
        <v>3177034025</v>
      </c>
      <c r="D78" s="45">
        <f>D71+D77</f>
        <v>2517051907</v>
      </c>
      <c r="E78" s="45">
        <f>E71+E77</f>
        <v>223146168</v>
      </c>
      <c r="F78" s="45">
        <f>F71+F77</f>
        <v>192412506</v>
      </c>
      <c r="G78" s="45">
        <f>G71+G77</f>
        <v>83087043</v>
      </c>
      <c r="H78" s="45">
        <f>H71+H77</f>
        <v>161336401</v>
      </c>
    </row>
    <row r="79" spans="1:8" ht="13.8" thickTop="1" x14ac:dyDescent="0.25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48E4-BCA9-4C9D-B7BE-BB633CE8EC65}">
  <dimension ref="A1:I79"/>
  <sheetViews>
    <sheetView workbookViewId="0">
      <pane ySplit="6" topLeftCell="A13" activePane="bottomLeft" state="frozen"/>
      <selection pane="bottomLeft" activeCell="G2" sqref="G2"/>
    </sheetView>
  </sheetViews>
  <sheetFormatPr defaultRowHeight="13.2" x14ac:dyDescent="0.25"/>
  <cols>
    <col min="1" max="1" width="5.6640625" style="188" customWidth="1"/>
    <col min="2" max="2" width="50" style="188" customWidth="1"/>
    <col min="3" max="3" width="14.6640625" style="188" customWidth="1"/>
    <col min="4" max="8" width="12.6640625" style="188" customWidth="1"/>
    <col min="9" max="9" width="8" style="188" customWidth="1"/>
    <col min="10" max="254" width="9.109375" style="188"/>
    <col min="255" max="255" width="5.6640625" style="188" customWidth="1"/>
    <col min="256" max="256" width="50" style="188" customWidth="1"/>
    <col min="257" max="257" width="28.88671875" style="188" customWidth="1"/>
    <col min="258" max="510" width="9.109375" style="188"/>
    <col min="511" max="511" width="5.6640625" style="188" customWidth="1"/>
    <col min="512" max="512" width="50" style="188" customWidth="1"/>
    <col min="513" max="513" width="28.88671875" style="188" customWidth="1"/>
    <col min="514" max="766" width="9.109375" style="188"/>
    <col min="767" max="767" width="5.6640625" style="188" customWidth="1"/>
    <col min="768" max="768" width="50" style="188" customWidth="1"/>
    <col min="769" max="769" width="28.88671875" style="188" customWidth="1"/>
    <col min="770" max="1022" width="9.109375" style="188"/>
    <col min="1023" max="1023" width="5.6640625" style="188" customWidth="1"/>
    <col min="1024" max="1024" width="50" style="188" customWidth="1"/>
    <col min="1025" max="1025" width="28.88671875" style="188" customWidth="1"/>
    <col min="1026" max="1278" width="9.109375" style="188"/>
    <col min="1279" max="1279" width="5.6640625" style="188" customWidth="1"/>
    <col min="1280" max="1280" width="50" style="188" customWidth="1"/>
    <col min="1281" max="1281" width="28.88671875" style="188" customWidth="1"/>
    <col min="1282" max="1534" width="9.109375" style="188"/>
    <col min="1535" max="1535" width="5.6640625" style="188" customWidth="1"/>
    <col min="1536" max="1536" width="50" style="188" customWidth="1"/>
    <col min="1537" max="1537" width="28.88671875" style="188" customWidth="1"/>
    <col min="1538" max="1790" width="9.109375" style="188"/>
    <col min="1791" max="1791" width="5.6640625" style="188" customWidth="1"/>
    <col min="1792" max="1792" width="50" style="188" customWidth="1"/>
    <col min="1793" max="1793" width="28.88671875" style="188" customWidth="1"/>
    <col min="1794" max="2046" width="9.109375" style="188"/>
    <col min="2047" max="2047" width="5.6640625" style="188" customWidth="1"/>
    <col min="2048" max="2048" width="50" style="188" customWidth="1"/>
    <col min="2049" max="2049" width="28.88671875" style="188" customWidth="1"/>
    <col min="2050" max="2302" width="9.109375" style="188"/>
    <col min="2303" max="2303" width="5.6640625" style="188" customWidth="1"/>
    <col min="2304" max="2304" width="50" style="188" customWidth="1"/>
    <col min="2305" max="2305" width="28.88671875" style="188" customWidth="1"/>
    <col min="2306" max="2558" width="9.109375" style="188"/>
    <col min="2559" max="2559" width="5.6640625" style="188" customWidth="1"/>
    <col min="2560" max="2560" width="50" style="188" customWidth="1"/>
    <col min="2561" max="2561" width="28.88671875" style="188" customWidth="1"/>
    <col min="2562" max="2814" width="9.109375" style="188"/>
    <col min="2815" max="2815" width="5.6640625" style="188" customWidth="1"/>
    <col min="2816" max="2816" width="50" style="188" customWidth="1"/>
    <col min="2817" max="2817" width="28.88671875" style="188" customWidth="1"/>
    <col min="2818" max="3070" width="9.109375" style="188"/>
    <col min="3071" max="3071" width="5.6640625" style="188" customWidth="1"/>
    <col min="3072" max="3072" width="50" style="188" customWidth="1"/>
    <col min="3073" max="3073" width="28.88671875" style="188" customWidth="1"/>
    <col min="3074" max="3326" width="9.109375" style="188"/>
    <col min="3327" max="3327" width="5.6640625" style="188" customWidth="1"/>
    <col min="3328" max="3328" width="50" style="188" customWidth="1"/>
    <col min="3329" max="3329" width="28.88671875" style="188" customWidth="1"/>
    <col min="3330" max="3582" width="9.109375" style="188"/>
    <col min="3583" max="3583" width="5.6640625" style="188" customWidth="1"/>
    <col min="3584" max="3584" width="50" style="188" customWidth="1"/>
    <col min="3585" max="3585" width="28.88671875" style="188" customWidth="1"/>
    <col min="3586" max="3838" width="9.109375" style="188"/>
    <col min="3839" max="3839" width="5.6640625" style="188" customWidth="1"/>
    <col min="3840" max="3840" width="50" style="188" customWidth="1"/>
    <col min="3841" max="3841" width="28.88671875" style="188" customWidth="1"/>
    <col min="3842" max="4094" width="9.109375" style="188"/>
    <col min="4095" max="4095" width="5.6640625" style="188" customWidth="1"/>
    <col min="4096" max="4096" width="50" style="188" customWidth="1"/>
    <col min="4097" max="4097" width="28.88671875" style="188" customWidth="1"/>
    <col min="4098" max="4350" width="9.109375" style="188"/>
    <col min="4351" max="4351" width="5.6640625" style="188" customWidth="1"/>
    <col min="4352" max="4352" width="50" style="188" customWidth="1"/>
    <col min="4353" max="4353" width="28.88671875" style="188" customWidth="1"/>
    <col min="4354" max="4606" width="9.109375" style="188"/>
    <col min="4607" max="4607" width="5.6640625" style="188" customWidth="1"/>
    <col min="4608" max="4608" width="50" style="188" customWidth="1"/>
    <col min="4609" max="4609" width="28.88671875" style="188" customWidth="1"/>
    <col min="4610" max="4862" width="9.109375" style="188"/>
    <col min="4863" max="4863" width="5.6640625" style="188" customWidth="1"/>
    <col min="4864" max="4864" width="50" style="188" customWidth="1"/>
    <col min="4865" max="4865" width="28.88671875" style="188" customWidth="1"/>
    <col min="4866" max="5118" width="9.109375" style="188"/>
    <col min="5119" max="5119" width="5.6640625" style="188" customWidth="1"/>
    <col min="5120" max="5120" width="50" style="188" customWidth="1"/>
    <col min="5121" max="5121" width="28.88671875" style="188" customWidth="1"/>
    <col min="5122" max="5374" width="9.109375" style="188"/>
    <col min="5375" max="5375" width="5.6640625" style="188" customWidth="1"/>
    <col min="5376" max="5376" width="50" style="188" customWidth="1"/>
    <col min="5377" max="5377" width="28.88671875" style="188" customWidth="1"/>
    <col min="5378" max="5630" width="9.109375" style="188"/>
    <col min="5631" max="5631" width="5.6640625" style="188" customWidth="1"/>
    <col min="5632" max="5632" width="50" style="188" customWidth="1"/>
    <col min="5633" max="5633" width="28.88671875" style="188" customWidth="1"/>
    <col min="5634" max="5886" width="9.109375" style="188"/>
    <col min="5887" max="5887" width="5.6640625" style="188" customWidth="1"/>
    <col min="5888" max="5888" width="50" style="188" customWidth="1"/>
    <col min="5889" max="5889" width="28.88671875" style="188" customWidth="1"/>
    <col min="5890" max="6142" width="9.109375" style="188"/>
    <col min="6143" max="6143" width="5.6640625" style="188" customWidth="1"/>
    <col min="6144" max="6144" width="50" style="188" customWidth="1"/>
    <col min="6145" max="6145" width="28.88671875" style="188" customWidth="1"/>
    <col min="6146" max="6398" width="9.109375" style="188"/>
    <col min="6399" max="6399" width="5.6640625" style="188" customWidth="1"/>
    <col min="6400" max="6400" width="50" style="188" customWidth="1"/>
    <col min="6401" max="6401" width="28.88671875" style="188" customWidth="1"/>
    <col min="6402" max="6654" width="9.109375" style="188"/>
    <col min="6655" max="6655" width="5.6640625" style="188" customWidth="1"/>
    <col min="6656" max="6656" width="50" style="188" customWidth="1"/>
    <col min="6657" max="6657" width="28.88671875" style="188" customWidth="1"/>
    <col min="6658" max="6910" width="9.109375" style="188"/>
    <col min="6911" max="6911" width="5.6640625" style="188" customWidth="1"/>
    <col min="6912" max="6912" width="50" style="188" customWidth="1"/>
    <col min="6913" max="6913" width="28.88671875" style="188" customWidth="1"/>
    <col min="6914" max="7166" width="9.109375" style="188"/>
    <col min="7167" max="7167" width="5.6640625" style="188" customWidth="1"/>
    <col min="7168" max="7168" width="50" style="188" customWidth="1"/>
    <col min="7169" max="7169" width="28.88671875" style="188" customWidth="1"/>
    <col min="7170" max="7422" width="9.109375" style="188"/>
    <col min="7423" max="7423" width="5.6640625" style="188" customWidth="1"/>
    <col min="7424" max="7424" width="50" style="188" customWidth="1"/>
    <col min="7425" max="7425" width="28.88671875" style="188" customWidth="1"/>
    <col min="7426" max="7678" width="9.109375" style="188"/>
    <col min="7679" max="7679" width="5.6640625" style="188" customWidth="1"/>
    <col min="7680" max="7680" width="50" style="188" customWidth="1"/>
    <col min="7681" max="7681" width="28.88671875" style="188" customWidth="1"/>
    <col min="7682" max="7934" width="9.109375" style="188"/>
    <col min="7935" max="7935" width="5.6640625" style="188" customWidth="1"/>
    <col min="7936" max="7936" width="50" style="188" customWidth="1"/>
    <col min="7937" max="7937" width="28.88671875" style="188" customWidth="1"/>
    <col min="7938" max="8190" width="9.109375" style="188"/>
    <col min="8191" max="8191" width="5.6640625" style="188" customWidth="1"/>
    <col min="8192" max="8192" width="50" style="188" customWidth="1"/>
    <col min="8193" max="8193" width="28.88671875" style="188" customWidth="1"/>
    <col min="8194" max="8446" width="9.109375" style="188"/>
    <col min="8447" max="8447" width="5.6640625" style="188" customWidth="1"/>
    <col min="8448" max="8448" width="50" style="188" customWidth="1"/>
    <col min="8449" max="8449" width="28.88671875" style="188" customWidth="1"/>
    <col min="8450" max="8702" width="9.109375" style="188"/>
    <col min="8703" max="8703" width="5.6640625" style="188" customWidth="1"/>
    <col min="8704" max="8704" width="50" style="188" customWidth="1"/>
    <col min="8705" max="8705" width="28.88671875" style="188" customWidth="1"/>
    <col min="8706" max="8958" width="9.109375" style="188"/>
    <col min="8959" max="8959" width="5.6640625" style="188" customWidth="1"/>
    <col min="8960" max="8960" width="50" style="188" customWidth="1"/>
    <col min="8961" max="8961" width="28.88671875" style="188" customWidth="1"/>
    <col min="8962" max="9214" width="9.109375" style="188"/>
    <col min="9215" max="9215" width="5.6640625" style="188" customWidth="1"/>
    <col min="9216" max="9216" width="50" style="188" customWidth="1"/>
    <col min="9217" max="9217" width="28.88671875" style="188" customWidth="1"/>
    <col min="9218" max="9470" width="9.109375" style="188"/>
    <col min="9471" max="9471" width="5.6640625" style="188" customWidth="1"/>
    <col min="9472" max="9472" width="50" style="188" customWidth="1"/>
    <col min="9473" max="9473" width="28.88671875" style="188" customWidth="1"/>
    <col min="9474" max="9726" width="9.109375" style="188"/>
    <col min="9727" max="9727" width="5.6640625" style="188" customWidth="1"/>
    <col min="9728" max="9728" width="50" style="188" customWidth="1"/>
    <col min="9729" max="9729" width="28.88671875" style="188" customWidth="1"/>
    <col min="9730" max="9982" width="9.109375" style="188"/>
    <col min="9983" max="9983" width="5.6640625" style="188" customWidth="1"/>
    <col min="9984" max="9984" width="50" style="188" customWidth="1"/>
    <col min="9985" max="9985" width="28.88671875" style="188" customWidth="1"/>
    <col min="9986" max="10238" width="9.109375" style="188"/>
    <col min="10239" max="10239" width="5.6640625" style="188" customWidth="1"/>
    <col min="10240" max="10240" width="50" style="188" customWidth="1"/>
    <col min="10241" max="10241" width="28.88671875" style="188" customWidth="1"/>
    <col min="10242" max="10494" width="9.109375" style="188"/>
    <col min="10495" max="10495" width="5.6640625" style="188" customWidth="1"/>
    <col min="10496" max="10496" width="50" style="188" customWidth="1"/>
    <col min="10497" max="10497" width="28.88671875" style="188" customWidth="1"/>
    <col min="10498" max="10750" width="9.109375" style="188"/>
    <col min="10751" max="10751" width="5.6640625" style="188" customWidth="1"/>
    <col min="10752" max="10752" width="50" style="188" customWidth="1"/>
    <col min="10753" max="10753" width="28.88671875" style="188" customWidth="1"/>
    <col min="10754" max="11006" width="9.109375" style="188"/>
    <col min="11007" max="11007" width="5.6640625" style="188" customWidth="1"/>
    <col min="11008" max="11008" width="50" style="188" customWidth="1"/>
    <col min="11009" max="11009" width="28.88671875" style="188" customWidth="1"/>
    <col min="11010" max="11262" width="9.109375" style="188"/>
    <col min="11263" max="11263" width="5.6640625" style="188" customWidth="1"/>
    <col min="11264" max="11264" width="50" style="188" customWidth="1"/>
    <col min="11265" max="11265" width="28.88671875" style="188" customWidth="1"/>
    <col min="11266" max="11518" width="9.109375" style="188"/>
    <col min="11519" max="11519" width="5.6640625" style="188" customWidth="1"/>
    <col min="11520" max="11520" width="50" style="188" customWidth="1"/>
    <col min="11521" max="11521" width="28.88671875" style="188" customWidth="1"/>
    <col min="11522" max="11774" width="9.109375" style="188"/>
    <col min="11775" max="11775" width="5.6640625" style="188" customWidth="1"/>
    <col min="11776" max="11776" width="50" style="188" customWidth="1"/>
    <col min="11777" max="11777" width="28.88671875" style="188" customWidth="1"/>
    <col min="11778" max="12030" width="9.109375" style="188"/>
    <col min="12031" max="12031" width="5.6640625" style="188" customWidth="1"/>
    <col min="12032" max="12032" width="50" style="188" customWidth="1"/>
    <col min="12033" max="12033" width="28.88671875" style="188" customWidth="1"/>
    <col min="12034" max="12286" width="9.109375" style="188"/>
    <col min="12287" max="12287" width="5.6640625" style="188" customWidth="1"/>
    <col min="12288" max="12288" width="50" style="188" customWidth="1"/>
    <col min="12289" max="12289" width="28.88671875" style="188" customWidth="1"/>
    <col min="12290" max="12542" width="9.109375" style="188"/>
    <col min="12543" max="12543" width="5.6640625" style="188" customWidth="1"/>
    <col min="12544" max="12544" width="50" style="188" customWidth="1"/>
    <col min="12545" max="12545" width="28.88671875" style="188" customWidth="1"/>
    <col min="12546" max="12798" width="9.109375" style="188"/>
    <col min="12799" max="12799" width="5.6640625" style="188" customWidth="1"/>
    <col min="12800" max="12800" width="50" style="188" customWidth="1"/>
    <col min="12801" max="12801" width="28.88671875" style="188" customWidth="1"/>
    <col min="12802" max="13054" width="9.109375" style="188"/>
    <col min="13055" max="13055" width="5.6640625" style="188" customWidth="1"/>
    <col min="13056" max="13056" width="50" style="188" customWidth="1"/>
    <col min="13057" max="13057" width="28.88671875" style="188" customWidth="1"/>
    <col min="13058" max="13310" width="9.109375" style="188"/>
    <col min="13311" max="13311" width="5.6640625" style="188" customWidth="1"/>
    <col min="13312" max="13312" width="50" style="188" customWidth="1"/>
    <col min="13313" max="13313" width="28.88671875" style="188" customWidth="1"/>
    <col min="13314" max="13566" width="9.109375" style="188"/>
    <col min="13567" max="13567" width="5.6640625" style="188" customWidth="1"/>
    <col min="13568" max="13568" width="50" style="188" customWidth="1"/>
    <col min="13569" max="13569" width="28.88671875" style="188" customWidth="1"/>
    <col min="13570" max="13822" width="9.109375" style="188"/>
    <col min="13823" max="13823" width="5.6640625" style="188" customWidth="1"/>
    <col min="13824" max="13824" width="50" style="188" customWidth="1"/>
    <col min="13825" max="13825" width="28.88671875" style="188" customWidth="1"/>
    <col min="13826" max="14078" width="9.109375" style="188"/>
    <col min="14079" max="14079" width="5.6640625" style="188" customWidth="1"/>
    <col min="14080" max="14080" width="50" style="188" customWidth="1"/>
    <col min="14081" max="14081" width="28.88671875" style="188" customWidth="1"/>
    <col min="14082" max="14334" width="9.109375" style="188"/>
    <col min="14335" max="14335" width="5.6640625" style="188" customWidth="1"/>
    <col min="14336" max="14336" width="50" style="188" customWidth="1"/>
    <col min="14337" max="14337" width="28.88671875" style="188" customWidth="1"/>
    <col min="14338" max="14590" width="9.109375" style="188"/>
    <col min="14591" max="14591" width="5.6640625" style="188" customWidth="1"/>
    <col min="14592" max="14592" width="50" style="188" customWidth="1"/>
    <col min="14593" max="14593" width="28.88671875" style="188" customWidth="1"/>
    <col min="14594" max="14846" width="9.109375" style="188"/>
    <col min="14847" max="14847" width="5.6640625" style="188" customWidth="1"/>
    <col min="14848" max="14848" width="50" style="188" customWidth="1"/>
    <col min="14849" max="14849" width="28.88671875" style="188" customWidth="1"/>
    <col min="14850" max="15102" width="9.109375" style="188"/>
    <col min="15103" max="15103" width="5.6640625" style="188" customWidth="1"/>
    <col min="15104" max="15104" width="50" style="188" customWidth="1"/>
    <col min="15105" max="15105" width="28.88671875" style="188" customWidth="1"/>
    <col min="15106" max="15358" width="9.109375" style="188"/>
    <col min="15359" max="15359" width="5.6640625" style="188" customWidth="1"/>
    <col min="15360" max="15360" width="50" style="188" customWidth="1"/>
    <col min="15361" max="15361" width="28.88671875" style="188" customWidth="1"/>
    <col min="15362" max="15614" width="9.109375" style="188"/>
    <col min="15615" max="15615" width="5.6640625" style="188" customWidth="1"/>
    <col min="15616" max="15616" width="50" style="188" customWidth="1"/>
    <col min="15617" max="15617" width="28.88671875" style="188" customWidth="1"/>
    <col min="15618" max="15870" width="9.109375" style="188"/>
    <col min="15871" max="15871" width="5.6640625" style="188" customWidth="1"/>
    <col min="15872" max="15872" width="50" style="188" customWidth="1"/>
    <col min="15873" max="15873" width="28.88671875" style="188" customWidth="1"/>
    <col min="15874" max="16126" width="9.109375" style="188"/>
    <col min="16127" max="16127" width="5.6640625" style="188" customWidth="1"/>
    <col min="16128" max="16128" width="50" style="188" customWidth="1"/>
    <col min="16129" max="16129" width="28.88671875" style="188" customWidth="1"/>
    <col min="16130" max="16384" width="9.109375" style="188"/>
  </cols>
  <sheetData>
    <row r="1" spans="1:9" x14ac:dyDescent="0.25">
      <c r="B1" s="30" t="s">
        <v>100</v>
      </c>
      <c r="F1" s="188" t="s">
        <v>340</v>
      </c>
    </row>
    <row r="2" spans="1:9" x14ac:dyDescent="0.25">
      <c r="B2" s="30" t="s">
        <v>176</v>
      </c>
      <c r="C2" s="31"/>
      <c r="F2" s="188" t="s">
        <v>338</v>
      </c>
    </row>
    <row r="3" spans="1:9" x14ac:dyDescent="0.25">
      <c r="C3" s="12"/>
      <c r="F3" s="188" t="s">
        <v>339</v>
      </c>
    </row>
    <row r="4" spans="1:9" x14ac:dyDescent="0.25">
      <c r="B4" s="32"/>
      <c r="C4" s="76" t="s">
        <v>101</v>
      </c>
      <c r="F4" s="188" t="s">
        <v>75</v>
      </c>
    </row>
    <row r="5" spans="1:9" ht="26.4" x14ac:dyDescent="0.25">
      <c r="A5" s="1" t="s">
        <v>1</v>
      </c>
      <c r="B5" s="2" t="s">
        <v>2</v>
      </c>
      <c r="C5" s="3" t="s">
        <v>299</v>
      </c>
      <c r="D5" s="3" t="s">
        <v>39</v>
      </c>
      <c r="E5" s="3" t="s">
        <v>103</v>
      </c>
      <c r="F5" s="3" t="s">
        <v>40</v>
      </c>
      <c r="G5" s="3" t="s">
        <v>99</v>
      </c>
      <c r="H5" s="3" t="s">
        <v>41</v>
      </c>
    </row>
    <row r="6" spans="1:9" ht="26.4" x14ac:dyDescent="0.25">
      <c r="A6" s="4">
        <v>1</v>
      </c>
      <c r="B6" s="33" t="s">
        <v>42</v>
      </c>
      <c r="C6" s="34">
        <f>SUM(D6:H6)</f>
        <v>43973145</v>
      </c>
      <c r="D6" s="5">
        <v>43973145</v>
      </c>
      <c r="E6" s="5"/>
      <c r="F6" s="5"/>
      <c r="G6" s="5"/>
      <c r="H6" s="5"/>
      <c r="I6" s="65">
        <f>C6/'1.'!C6*100</f>
        <v>36.101050030301124</v>
      </c>
    </row>
    <row r="7" spans="1:9" ht="26.4" x14ac:dyDescent="0.25">
      <c r="A7" s="4">
        <v>2</v>
      </c>
      <c r="B7" s="33" t="s">
        <v>104</v>
      </c>
      <c r="C7" s="34">
        <f t="shared" ref="C7:C70" si="0">SUM(D7:H7)</f>
        <v>50843220</v>
      </c>
      <c r="D7" s="5">
        <v>50843220</v>
      </c>
      <c r="E7" s="5"/>
      <c r="F7" s="5"/>
      <c r="G7" s="5"/>
      <c r="H7" s="5"/>
      <c r="I7" s="65">
        <f>C7/'1.'!C7*100</f>
        <v>34.673988243479947</v>
      </c>
    </row>
    <row r="8" spans="1:9" ht="26.4" x14ac:dyDescent="0.25">
      <c r="A8" s="4">
        <v>3</v>
      </c>
      <c r="B8" s="33" t="s">
        <v>105</v>
      </c>
      <c r="C8" s="34">
        <f t="shared" si="0"/>
        <v>41494227</v>
      </c>
      <c r="D8" s="5">
        <v>41494227</v>
      </c>
      <c r="E8" s="5"/>
      <c r="F8" s="5"/>
      <c r="G8" s="5"/>
      <c r="H8" s="5"/>
      <c r="I8" s="65">
        <f>C8/'1.'!C8*100</f>
        <v>37.487182004277983</v>
      </c>
    </row>
    <row r="9" spans="1:9" ht="26.4" x14ac:dyDescent="0.25">
      <c r="A9" s="4">
        <v>4</v>
      </c>
      <c r="B9" s="33" t="s">
        <v>106</v>
      </c>
      <c r="C9" s="34">
        <f t="shared" si="0"/>
        <v>3111831</v>
      </c>
      <c r="D9" s="5">
        <v>3111831</v>
      </c>
      <c r="E9" s="5"/>
      <c r="F9" s="5"/>
      <c r="G9" s="5"/>
      <c r="H9" s="5"/>
      <c r="I9" s="65">
        <f>C9/'1.'!C9*100</f>
        <v>42.412158994264779</v>
      </c>
    </row>
    <row r="10" spans="1:9" ht="26.4" x14ac:dyDescent="0.25">
      <c r="A10" s="4">
        <v>5</v>
      </c>
      <c r="B10" s="33" t="s">
        <v>107</v>
      </c>
      <c r="C10" s="34">
        <f t="shared" si="0"/>
        <v>12636900</v>
      </c>
      <c r="D10" s="5">
        <v>12636900</v>
      </c>
      <c r="E10" s="5"/>
      <c r="F10" s="5"/>
      <c r="G10" s="5"/>
      <c r="H10" s="5"/>
      <c r="I10" s="65">
        <f>C10/'1.'!C10*100</f>
        <v>100</v>
      </c>
    </row>
    <row r="11" spans="1:9" x14ac:dyDescent="0.25">
      <c r="A11" s="4">
        <v>6</v>
      </c>
      <c r="B11" s="33" t="s">
        <v>94</v>
      </c>
      <c r="C11" s="34">
        <f t="shared" si="0"/>
        <v>0</v>
      </c>
      <c r="D11" s="5"/>
      <c r="E11" s="5"/>
      <c r="F11" s="5"/>
      <c r="G11" s="5"/>
      <c r="H11" s="5"/>
      <c r="I11" s="65" t="e">
        <f>C11/'1.'!C11*100</f>
        <v>#DIV/0!</v>
      </c>
    </row>
    <row r="12" spans="1:9" x14ac:dyDescent="0.25">
      <c r="A12" s="4">
        <v>7</v>
      </c>
      <c r="B12" s="33" t="s">
        <v>43</v>
      </c>
      <c r="C12" s="34">
        <f t="shared" si="0"/>
        <v>152059323</v>
      </c>
      <c r="D12" s="13">
        <f>SUM(D6:D11)</f>
        <v>152059323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  <c r="I12" s="65">
        <f>C12/'1.'!C12*100</f>
        <v>38.100460009853748</v>
      </c>
    </row>
    <row r="13" spans="1:9" s="37" customFormat="1" x14ac:dyDescent="0.25">
      <c r="A13" s="4">
        <v>8</v>
      </c>
      <c r="B13" s="35" t="s">
        <v>108</v>
      </c>
      <c r="C13" s="34">
        <f t="shared" si="0"/>
        <v>0</v>
      </c>
      <c r="D13" s="36"/>
      <c r="E13" s="36"/>
      <c r="F13" s="36"/>
      <c r="G13" s="36"/>
      <c r="H13" s="36"/>
      <c r="I13" s="65" t="e">
        <f>C13/'1.'!C13*100</f>
        <v>#DIV/0!</v>
      </c>
    </row>
    <row r="14" spans="1:9" ht="26.4" x14ac:dyDescent="0.25">
      <c r="A14" s="4">
        <v>9</v>
      </c>
      <c r="B14" s="33" t="s">
        <v>44</v>
      </c>
      <c r="C14" s="34">
        <f t="shared" si="0"/>
        <v>22178913</v>
      </c>
      <c r="D14" s="13">
        <f>SUM(D15:D19)</f>
        <v>9457500</v>
      </c>
      <c r="E14" s="13">
        <f>SUM(E15:E19)</f>
        <v>227653</v>
      </c>
      <c r="F14" s="13">
        <f>SUM(F15:F19)</f>
        <v>12167982</v>
      </c>
      <c r="G14" s="13">
        <f>SUM(G15:G19)</f>
        <v>325778</v>
      </c>
      <c r="H14" s="13">
        <f>SUM(H15:H19)</f>
        <v>0</v>
      </c>
      <c r="I14" s="65">
        <f>C14/'1.'!C14*100</f>
        <v>7.6319277518191004</v>
      </c>
    </row>
    <row r="15" spans="1:9" x14ac:dyDescent="0.25">
      <c r="A15" s="4">
        <v>10</v>
      </c>
      <c r="B15" s="33" t="s">
        <v>109</v>
      </c>
      <c r="C15" s="34">
        <f t="shared" si="0"/>
        <v>384000</v>
      </c>
      <c r="D15" s="5">
        <v>384000</v>
      </c>
      <c r="E15" s="5"/>
      <c r="F15" s="5"/>
      <c r="G15" s="5"/>
      <c r="H15" s="5"/>
      <c r="I15" s="65">
        <f>C15/'1.'!C15*100</f>
        <v>4.906911794171406</v>
      </c>
    </row>
    <row r="16" spans="1:9" x14ac:dyDescent="0.25">
      <c r="A16" s="4">
        <v>11</v>
      </c>
      <c r="B16" s="33" t="s">
        <v>110</v>
      </c>
      <c r="C16" s="34">
        <f t="shared" si="0"/>
        <v>553431</v>
      </c>
      <c r="D16" s="5"/>
      <c r="E16" s="5">
        <v>227653</v>
      </c>
      <c r="F16" s="5"/>
      <c r="G16" s="5">
        <v>325778</v>
      </c>
      <c r="H16" s="5"/>
      <c r="I16" s="65">
        <f>C16/'1.'!C16*100</f>
        <v>0.25703916120604769</v>
      </c>
    </row>
    <row r="17" spans="1:9" x14ac:dyDescent="0.25">
      <c r="A17" s="4">
        <v>12</v>
      </c>
      <c r="B17" s="33" t="s">
        <v>111</v>
      </c>
      <c r="C17" s="34">
        <f t="shared" si="0"/>
        <v>9073500</v>
      </c>
      <c r="D17" s="5">
        <v>9073500</v>
      </c>
      <c r="E17" s="5"/>
      <c r="F17" s="5"/>
      <c r="G17" s="5"/>
      <c r="H17" s="5"/>
      <c r="I17" s="65">
        <f>C17/'1.'!C17*100</f>
        <v>33.150291551580516</v>
      </c>
    </row>
    <row r="18" spans="1:9" x14ac:dyDescent="0.25">
      <c r="A18" s="4">
        <v>13</v>
      </c>
      <c r="B18" s="33" t="s">
        <v>112</v>
      </c>
      <c r="C18" s="34">
        <f t="shared" si="0"/>
        <v>12167982</v>
      </c>
      <c r="D18" s="5"/>
      <c r="E18" s="5"/>
      <c r="F18" s="5">
        <v>12167982</v>
      </c>
      <c r="G18" s="5"/>
      <c r="H18" s="5"/>
      <c r="I18" s="65">
        <f>C18/'1.'!C18*100</f>
        <v>30.343740626667998</v>
      </c>
    </row>
    <row r="19" spans="1:9" x14ac:dyDescent="0.25">
      <c r="A19" s="4">
        <v>14</v>
      </c>
      <c r="B19" s="33" t="s">
        <v>113</v>
      </c>
      <c r="C19" s="34">
        <f t="shared" si="0"/>
        <v>0</v>
      </c>
      <c r="D19" s="5"/>
      <c r="E19" s="5"/>
      <c r="F19" s="5"/>
      <c r="G19" s="5"/>
      <c r="H19" s="5"/>
      <c r="I19" s="65" t="e">
        <f>C19/'1.'!C19*100</f>
        <v>#DIV/0!</v>
      </c>
    </row>
    <row r="20" spans="1:9" ht="26.4" x14ac:dyDescent="0.25">
      <c r="A20" s="4">
        <v>15</v>
      </c>
      <c r="B20" s="38" t="s">
        <v>45</v>
      </c>
      <c r="C20" s="34">
        <f t="shared" si="0"/>
        <v>174238236</v>
      </c>
      <c r="D20" s="6">
        <f>D12+D14</f>
        <v>161516823</v>
      </c>
      <c r="E20" s="6">
        <f>E12+E14</f>
        <v>227653</v>
      </c>
      <c r="F20" s="6">
        <f>F12+F14</f>
        <v>12167982</v>
      </c>
      <c r="G20" s="6">
        <f>G12+G14</f>
        <v>325778</v>
      </c>
      <c r="H20" s="6">
        <f>H12+H14</f>
        <v>0</v>
      </c>
      <c r="I20" s="65">
        <f>C20/'1.'!C20*100</f>
        <v>25.262610093098054</v>
      </c>
    </row>
    <row r="21" spans="1:9" x14ac:dyDescent="0.25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  <c r="I21" s="65" t="e">
        <f>C21/'1.'!C21*100</f>
        <v>#DIV/0!</v>
      </c>
    </row>
    <row r="22" spans="1:9" x14ac:dyDescent="0.25">
      <c r="A22" s="4">
        <v>17</v>
      </c>
      <c r="B22" s="33" t="s">
        <v>114</v>
      </c>
      <c r="C22" s="34">
        <f t="shared" si="0"/>
        <v>0</v>
      </c>
      <c r="D22" s="39"/>
      <c r="E22" s="39"/>
      <c r="F22" s="39"/>
      <c r="G22" s="39"/>
      <c r="H22" s="39"/>
      <c r="I22" s="65" t="e">
        <f>C22/'1.'!C22*100</f>
        <v>#DIV/0!</v>
      </c>
    </row>
    <row r="23" spans="1:9" x14ac:dyDescent="0.25">
      <c r="A23" s="4">
        <v>18</v>
      </c>
      <c r="B23" s="33" t="s">
        <v>115</v>
      </c>
      <c r="C23" s="34">
        <f t="shared" si="0"/>
        <v>2206600</v>
      </c>
      <c r="D23" s="14">
        <f>SUM(D24:D27)</f>
        <v>2206600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  <c r="I23" s="65">
        <f>C23/'1.'!C23*100</f>
        <v>0.50984088918524628</v>
      </c>
    </row>
    <row r="24" spans="1:9" x14ac:dyDescent="0.25">
      <c r="A24" s="4">
        <v>19</v>
      </c>
      <c r="B24" s="33" t="s">
        <v>116</v>
      </c>
      <c r="C24" s="34">
        <f t="shared" si="0"/>
        <v>0</v>
      </c>
      <c r="D24" s="3"/>
      <c r="E24" s="3"/>
      <c r="F24" s="3"/>
      <c r="G24" s="3"/>
      <c r="H24" s="3"/>
      <c r="I24" s="65" t="e">
        <f>C24/'1.'!C24*100</f>
        <v>#DIV/0!</v>
      </c>
    </row>
    <row r="25" spans="1:9" x14ac:dyDescent="0.25">
      <c r="A25" s="4">
        <v>20</v>
      </c>
      <c r="B25" s="33" t="s">
        <v>117</v>
      </c>
      <c r="C25" s="34">
        <f t="shared" si="0"/>
        <v>2206600</v>
      </c>
      <c r="D25" s="5">
        <v>2206600</v>
      </c>
      <c r="E25" s="3"/>
      <c r="F25" s="3"/>
      <c r="G25" s="3"/>
      <c r="H25" s="3"/>
      <c r="I25" s="65">
        <f>C25/'1.'!C25*100</f>
        <v>0.50984088918524628</v>
      </c>
    </row>
    <row r="26" spans="1:9" x14ac:dyDescent="0.25">
      <c r="A26" s="4">
        <v>21</v>
      </c>
      <c r="B26" s="33" t="s">
        <v>118</v>
      </c>
      <c r="C26" s="34">
        <f t="shared" si="0"/>
        <v>0</v>
      </c>
      <c r="D26" s="3"/>
      <c r="E26" s="3"/>
      <c r="F26" s="3"/>
      <c r="G26" s="3"/>
      <c r="H26" s="3"/>
      <c r="I26" s="65" t="e">
        <f>C26/'1.'!C26*100</f>
        <v>#DIV/0!</v>
      </c>
    </row>
    <row r="27" spans="1:9" x14ac:dyDescent="0.25">
      <c r="A27" s="4">
        <v>22</v>
      </c>
      <c r="B27" s="40" t="s">
        <v>119</v>
      </c>
      <c r="C27" s="34">
        <f t="shared" si="0"/>
        <v>0</v>
      </c>
      <c r="D27" s="3"/>
      <c r="E27" s="3"/>
      <c r="F27" s="3"/>
      <c r="G27" s="3"/>
      <c r="H27" s="3"/>
      <c r="I27" s="65" t="e">
        <f>C27/'1.'!C27*100</f>
        <v>#DIV/0!</v>
      </c>
    </row>
    <row r="28" spans="1:9" ht="26.4" x14ac:dyDescent="0.25">
      <c r="A28" s="4">
        <v>23</v>
      </c>
      <c r="B28" s="38" t="s">
        <v>47</v>
      </c>
      <c r="C28" s="34">
        <f t="shared" si="0"/>
        <v>2206600</v>
      </c>
      <c r="D28" s="6">
        <f>D21+D23</f>
        <v>2206600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65">
        <f>C28/'1.'!C28*100</f>
        <v>0.50984088918524628</v>
      </c>
    </row>
    <row r="29" spans="1:9" x14ac:dyDescent="0.25">
      <c r="A29" s="4">
        <v>24</v>
      </c>
      <c r="B29" s="33" t="s">
        <v>48</v>
      </c>
      <c r="C29" s="34">
        <f t="shared" si="0"/>
        <v>57985056</v>
      </c>
      <c r="D29" s="13">
        <f>SUM(D30:D31)</f>
        <v>57985056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  <c r="I29" s="65">
        <f>C29/'1.'!C29*100</f>
        <v>53.569335661428454</v>
      </c>
    </row>
    <row r="30" spans="1:9" x14ac:dyDescent="0.25">
      <c r="A30" s="4">
        <v>25</v>
      </c>
      <c r="B30" s="33" t="s">
        <v>49</v>
      </c>
      <c r="C30" s="34">
        <f t="shared" si="0"/>
        <v>57862306</v>
      </c>
      <c r="D30" s="5">
        <v>57862306</v>
      </c>
      <c r="E30" s="5"/>
      <c r="F30" s="5"/>
      <c r="G30" s="5"/>
      <c r="H30" s="5"/>
      <c r="I30" s="65">
        <f>C30/'1.'!C30*100</f>
        <v>53.455933409088807</v>
      </c>
    </row>
    <row r="31" spans="1:9" ht="16.5" customHeight="1" x14ac:dyDescent="0.25">
      <c r="A31" s="4">
        <v>26</v>
      </c>
      <c r="B31" s="33" t="s">
        <v>50</v>
      </c>
      <c r="C31" s="34">
        <f t="shared" si="0"/>
        <v>122750</v>
      </c>
      <c r="D31" s="5">
        <v>122750</v>
      </c>
      <c r="E31" s="5"/>
      <c r="F31" s="5"/>
      <c r="G31" s="5"/>
      <c r="H31" s="5"/>
      <c r="I31" s="65" t="e">
        <f>C31/'1.'!C31*100</f>
        <v>#DIV/0!</v>
      </c>
    </row>
    <row r="32" spans="1:9" ht="18.75" customHeight="1" x14ac:dyDescent="0.25">
      <c r="A32" s="4">
        <v>27</v>
      </c>
      <c r="B32" s="33" t="s">
        <v>51</v>
      </c>
      <c r="C32" s="34">
        <f t="shared" si="0"/>
        <v>89845365</v>
      </c>
      <c r="D32" s="5">
        <v>89845365</v>
      </c>
      <c r="E32" s="5"/>
      <c r="F32" s="5"/>
      <c r="G32" s="5"/>
      <c r="H32" s="5"/>
      <c r="I32" s="65">
        <f>C32/'1.'!C32*100</f>
        <v>39.931273333333337</v>
      </c>
    </row>
    <row r="33" spans="1:9" x14ac:dyDescent="0.25">
      <c r="A33" s="4">
        <v>28</v>
      </c>
      <c r="B33" s="33" t="s">
        <v>120</v>
      </c>
      <c r="C33" s="34">
        <f t="shared" si="0"/>
        <v>8460463</v>
      </c>
      <c r="D33" s="5">
        <v>8460463</v>
      </c>
      <c r="E33" s="5"/>
      <c r="F33" s="5"/>
      <c r="G33" s="5"/>
      <c r="H33" s="5"/>
      <c r="I33" s="65">
        <f>C33/'1.'!C33*100</f>
        <v>71.09632773109243</v>
      </c>
    </row>
    <row r="34" spans="1:9" ht="26.4" x14ac:dyDescent="0.25">
      <c r="A34" s="4">
        <v>29</v>
      </c>
      <c r="B34" s="33" t="s">
        <v>121</v>
      </c>
      <c r="C34" s="34">
        <f t="shared" si="0"/>
        <v>0</v>
      </c>
      <c r="D34" s="5"/>
      <c r="E34" s="5"/>
      <c r="F34" s="5"/>
      <c r="G34" s="5"/>
      <c r="H34" s="5"/>
      <c r="I34" s="65" t="e">
        <f>C34/'1.'!C34*100</f>
        <v>#DIV/0!</v>
      </c>
    </row>
    <row r="35" spans="1:9" x14ac:dyDescent="0.25">
      <c r="A35" s="4">
        <v>30</v>
      </c>
      <c r="B35" s="33" t="s">
        <v>52</v>
      </c>
      <c r="C35" s="34">
        <f t="shared" si="0"/>
        <v>98314828</v>
      </c>
      <c r="D35" s="13">
        <f>SUM(D32:D34)</f>
        <v>98305828</v>
      </c>
      <c r="E35" s="13">
        <v>9000</v>
      </c>
      <c r="F35" s="13">
        <f>SUM(F32:F34)</f>
        <v>0</v>
      </c>
      <c r="G35" s="13">
        <f>SUM(G32:G34)</f>
        <v>0</v>
      </c>
      <c r="H35" s="13">
        <f>SUM(H32:H34)</f>
        <v>0</v>
      </c>
      <c r="I35" s="65">
        <f>C35/'1.'!C35*100</f>
        <v>41.500560574081888</v>
      </c>
    </row>
    <row r="36" spans="1:9" x14ac:dyDescent="0.25">
      <c r="A36" s="4">
        <v>31</v>
      </c>
      <c r="B36" s="33" t="s">
        <v>53</v>
      </c>
      <c r="C36" s="34">
        <f t="shared" si="0"/>
        <v>68194</v>
      </c>
      <c r="D36" s="13">
        <v>68194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  <c r="I36" s="65">
        <f>C36/'1.'!C36*100</f>
        <v>17.048500000000001</v>
      </c>
    </row>
    <row r="37" spans="1:9" ht="39.6" x14ac:dyDescent="0.25">
      <c r="A37" s="4">
        <v>32</v>
      </c>
      <c r="B37" s="33" t="s">
        <v>122</v>
      </c>
      <c r="C37" s="34">
        <f t="shared" si="0"/>
        <v>0</v>
      </c>
      <c r="D37" s="5"/>
      <c r="E37" s="5"/>
      <c r="F37" s="5"/>
      <c r="G37" s="5"/>
      <c r="H37" s="5"/>
      <c r="I37" s="65">
        <f>C37/'1.'!C37*100</f>
        <v>0</v>
      </c>
    </row>
    <row r="38" spans="1:9" x14ac:dyDescent="0.25">
      <c r="A38" s="4">
        <v>33</v>
      </c>
      <c r="B38" s="33" t="s">
        <v>123</v>
      </c>
      <c r="C38" s="34">
        <f t="shared" si="0"/>
        <v>39034</v>
      </c>
      <c r="D38" s="5">
        <v>39034</v>
      </c>
      <c r="E38" s="5"/>
      <c r="F38" s="5"/>
      <c r="G38" s="5"/>
      <c r="H38" s="5"/>
      <c r="I38" s="65">
        <f>C38/'1.'!C38*100</f>
        <v>11.152571428571429</v>
      </c>
    </row>
    <row r="39" spans="1:9" x14ac:dyDescent="0.25">
      <c r="A39" s="4">
        <v>34</v>
      </c>
      <c r="B39" s="38" t="s">
        <v>54</v>
      </c>
      <c r="C39" s="34">
        <f t="shared" si="0"/>
        <v>156368078</v>
      </c>
      <c r="D39" s="6">
        <f>D29+D35+D36</f>
        <v>156359078</v>
      </c>
      <c r="E39" s="6">
        <f>E29+E35+E36</f>
        <v>9000</v>
      </c>
      <c r="F39" s="6">
        <f>F29+F35+F36</f>
        <v>0</v>
      </c>
      <c r="G39" s="6">
        <f>G29+G35+G36</f>
        <v>0</v>
      </c>
      <c r="H39" s="6">
        <f>H29+H35+H36</f>
        <v>0</v>
      </c>
      <c r="I39" s="65">
        <f>C39/'1.'!C39*100</f>
        <v>45.252856518580906</v>
      </c>
    </row>
    <row r="40" spans="1:9" x14ac:dyDescent="0.25">
      <c r="A40" s="4">
        <v>35</v>
      </c>
      <c r="B40" s="35" t="s">
        <v>124</v>
      </c>
      <c r="C40" s="34">
        <f t="shared" si="0"/>
        <v>3000</v>
      </c>
      <c r="D40" s="41"/>
      <c r="E40" s="41"/>
      <c r="F40" s="41"/>
      <c r="G40" s="41">
        <v>3000</v>
      </c>
      <c r="H40" s="41"/>
      <c r="I40" s="65" t="e">
        <f>C40/'1.'!C40*100</f>
        <v>#DIV/0!</v>
      </c>
    </row>
    <row r="41" spans="1:9" x14ac:dyDescent="0.25">
      <c r="A41" s="4">
        <v>36</v>
      </c>
      <c r="B41" s="42" t="s">
        <v>55</v>
      </c>
      <c r="C41" s="34">
        <f t="shared" si="0"/>
        <v>4436578</v>
      </c>
      <c r="D41" s="15">
        <f>SUM(D42:D45)</f>
        <v>0</v>
      </c>
      <c r="E41" s="15">
        <f>SUM(E42:E45)</f>
        <v>88740</v>
      </c>
      <c r="F41" s="15">
        <f>SUM(F42:F45)</f>
        <v>377781</v>
      </c>
      <c r="G41" s="15">
        <f>SUM(G42:G45)</f>
        <v>763030</v>
      </c>
      <c r="H41" s="15">
        <f>SUM(H42:H45)</f>
        <v>3207027</v>
      </c>
      <c r="I41" s="65">
        <f>C41/'1.'!C41*100</f>
        <v>40.616919558581998</v>
      </c>
    </row>
    <row r="42" spans="1:9" x14ac:dyDescent="0.25">
      <c r="A42" s="4">
        <v>37</v>
      </c>
      <c r="B42" s="42" t="s">
        <v>125</v>
      </c>
      <c r="C42" s="34">
        <f t="shared" si="0"/>
        <v>3207027</v>
      </c>
      <c r="D42" s="28"/>
      <c r="E42" s="28"/>
      <c r="F42" s="28"/>
      <c r="G42" s="28"/>
      <c r="H42" s="28">
        <v>3207027</v>
      </c>
      <c r="I42" s="65">
        <f>C42/'1.'!C42*100</f>
        <v>279.74276443188359</v>
      </c>
    </row>
    <row r="43" spans="1:9" x14ac:dyDescent="0.25">
      <c r="A43" s="4">
        <v>38</v>
      </c>
      <c r="B43" s="42" t="s">
        <v>56</v>
      </c>
      <c r="C43" s="34">
        <f t="shared" si="0"/>
        <v>78740</v>
      </c>
      <c r="D43" s="7"/>
      <c r="E43" s="7">
        <v>78740</v>
      </c>
      <c r="F43" s="7"/>
      <c r="G43" s="7"/>
      <c r="H43" s="7"/>
      <c r="I43" s="65">
        <f>C43/'1.'!C43*100</f>
        <v>3.8038647342995171</v>
      </c>
    </row>
    <row r="44" spans="1:9" x14ac:dyDescent="0.25">
      <c r="A44" s="4">
        <v>39</v>
      </c>
      <c r="B44" s="42" t="s">
        <v>126</v>
      </c>
      <c r="C44" s="34">
        <f t="shared" si="0"/>
        <v>0</v>
      </c>
      <c r="D44" s="7"/>
      <c r="E44" s="7"/>
      <c r="F44" s="7"/>
      <c r="G44" s="7"/>
      <c r="H44" s="7"/>
      <c r="I44" s="65">
        <f>C44/'1.'!C44*100</f>
        <v>0</v>
      </c>
    </row>
    <row r="45" spans="1:9" x14ac:dyDescent="0.25">
      <c r="A45" s="4">
        <v>40</v>
      </c>
      <c r="B45" s="42" t="s">
        <v>127</v>
      </c>
      <c r="C45" s="34">
        <f t="shared" si="0"/>
        <v>1150811</v>
      </c>
      <c r="D45" s="7"/>
      <c r="E45" s="7">
        <v>10000</v>
      </c>
      <c r="F45" s="7">
        <v>377781</v>
      </c>
      <c r="G45" s="7">
        <v>763030</v>
      </c>
      <c r="H45" s="7"/>
      <c r="I45" s="65">
        <f>C45/'1.'!C45*100</f>
        <v>319.66972222222222</v>
      </c>
    </row>
    <row r="46" spans="1:9" x14ac:dyDescent="0.25">
      <c r="A46" s="4">
        <v>41</v>
      </c>
      <c r="B46" s="33" t="s">
        <v>57</v>
      </c>
      <c r="C46" s="34">
        <f t="shared" si="0"/>
        <v>1299085</v>
      </c>
      <c r="D46" s="15">
        <f>SUM(D47:D48)</f>
        <v>53214</v>
      </c>
      <c r="E46" s="15">
        <f>SUM(E47:E48)</f>
        <v>343521</v>
      </c>
      <c r="F46" s="15">
        <f>SUM(F47:F48)</f>
        <v>902350</v>
      </c>
      <c r="G46" s="15">
        <f>SUM(G47:G48)</f>
        <v>0</v>
      </c>
      <c r="H46" s="15">
        <f>SUM(H47:H48)</f>
        <v>0</v>
      </c>
      <c r="I46" s="65">
        <f>C46/'1.'!C46*100</f>
        <v>26.431027466937945</v>
      </c>
    </row>
    <row r="47" spans="1:9" x14ac:dyDescent="0.25">
      <c r="A47" s="4">
        <v>42</v>
      </c>
      <c r="B47" s="33" t="s">
        <v>58</v>
      </c>
      <c r="C47" s="34">
        <f t="shared" si="0"/>
        <v>491649</v>
      </c>
      <c r="D47" s="5">
        <v>18916</v>
      </c>
      <c r="E47" s="5">
        <v>340846</v>
      </c>
      <c r="F47" s="5">
        <v>131887</v>
      </c>
      <c r="G47" s="5"/>
      <c r="H47" s="5"/>
      <c r="I47" s="65">
        <f>C47/'1.'!C47*100</f>
        <v>15.388075117370892</v>
      </c>
    </row>
    <row r="48" spans="1:9" x14ac:dyDescent="0.25">
      <c r="A48" s="4">
        <v>43</v>
      </c>
      <c r="B48" s="33" t="s">
        <v>59</v>
      </c>
      <c r="C48" s="34">
        <f t="shared" si="0"/>
        <v>807436</v>
      </c>
      <c r="D48" s="5">
        <v>34298</v>
      </c>
      <c r="E48" s="5">
        <v>2675</v>
      </c>
      <c r="F48" s="5">
        <v>770463</v>
      </c>
      <c r="G48" s="5"/>
      <c r="H48" s="5"/>
      <c r="I48" s="65">
        <f>C48/'1.'!C48*100</f>
        <v>46.943953488372095</v>
      </c>
    </row>
    <row r="49" spans="1:9" x14ac:dyDescent="0.25">
      <c r="A49" s="4">
        <v>44</v>
      </c>
      <c r="B49" s="33" t="s">
        <v>128</v>
      </c>
      <c r="C49" s="34">
        <f t="shared" si="0"/>
        <v>3458255</v>
      </c>
      <c r="D49" s="15">
        <v>3458255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  <c r="I49" s="65">
        <f>C49/'1.'!C49*100</f>
        <v>35.9860041623309</v>
      </c>
    </row>
    <row r="50" spans="1:9" ht="26.4" x14ac:dyDescent="0.25">
      <c r="A50" s="4">
        <v>45</v>
      </c>
      <c r="B50" s="33" t="s">
        <v>129</v>
      </c>
      <c r="C50" s="34">
        <f t="shared" si="0"/>
        <v>0</v>
      </c>
      <c r="D50" s="5"/>
      <c r="E50" s="5"/>
      <c r="F50" s="5"/>
      <c r="G50" s="5"/>
      <c r="H50" s="5"/>
      <c r="I50" s="65" t="e">
        <f>C50/'1.'!C50*100</f>
        <v>#DIV/0!</v>
      </c>
    </row>
    <row r="51" spans="1:9" ht="26.4" x14ac:dyDescent="0.25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  <c r="I51" s="65" t="e">
        <f>C51/'1.'!C51*100</f>
        <v>#DIV/0!</v>
      </c>
    </row>
    <row r="52" spans="1:9" x14ac:dyDescent="0.25">
      <c r="A52" s="4">
        <v>47</v>
      </c>
      <c r="B52" s="33" t="s">
        <v>130</v>
      </c>
      <c r="C52" s="34">
        <f t="shared" si="0"/>
        <v>0</v>
      </c>
      <c r="D52" s="5"/>
      <c r="E52" s="5"/>
      <c r="F52" s="5"/>
      <c r="G52" s="5"/>
      <c r="H52" s="5"/>
      <c r="I52" s="65">
        <f>C52/'1.'!C52*100</f>
        <v>0</v>
      </c>
    </row>
    <row r="53" spans="1:9" x14ac:dyDescent="0.25">
      <c r="A53" s="4">
        <v>49</v>
      </c>
      <c r="B53" s="33" t="s">
        <v>61</v>
      </c>
      <c r="C53" s="34">
        <f t="shared" si="0"/>
        <v>0</v>
      </c>
      <c r="D53" s="5"/>
      <c r="E53" s="5"/>
      <c r="F53" s="5"/>
      <c r="G53" s="5"/>
      <c r="H53" s="5"/>
      <c r="I53" s="65">
        <f>C53/'1.'!C53*100</f>
        <v>0</v>
      </c>
    </row>
    <row r="54" spans="1:9" x14ac:dyDescent="0.25">
      <c r="A54" s="4">
        <v>50</v>
      </c>
      <c r="B54" s="33" t="s">
        <v>131</v>
      </c>
      <c r="C54" s="34">
        <f t="shared" si="0"/>
        <v>553685</v>
      </c>
      <c r="D54" s="5">
        <v>30000</v>
      </c>
      <c r="E54" s="5"/>
      <c r="F54" s="5"/>
      <c r="G54" s="5"/>
      <c r="H54" s="5">
        <v>523685</v>
      </c>
      <c r="I54" s="65">
        <f>C54/'1.'!C54*100</f>
        <v>40.549487167281235</v>
      </c>
    </row>
    <row r="55" spans="1:9" x14ac:dyDescent="0.25">
      <c r="A55" s="4">
        <v>51</v>
      </c>
      <c r="B55" s="33" t="s">
        <v>132</v>
      </c>
      <c r="C55" s="34">
        <f t="shared" si="0"/>
        <v>3056331</v>
      </c>
      <c r="D55" s="28">
        <v>1607184</v>
      </c>
      <c r="E55" s="28">
        <v>115918</v>
      </c>
      <c r="F55" s="28">
        <v>325936</v>
      </c>
      <c r="G55" s="28"/>
      <c r="H55" s="28">
        <v>1007293</v>
      </c>
      <c r="I55" s="65">
        <f>C55/'1.'!C55*100</f>
        <v>30.524818204244447</v>
      </c>
    </row>
    <row r="56" spans="1:9" x14ac:dyDescent="0.25">
      <c r="A56" s="4">
        <v>52</v>
      </c>
      <c r="B56" s="33" t="s">
        <v>62</v>
      </c>
      <c r="C56" s="34">
        <f t="shared" si="0"/>
        <v>1358966</v>
      </c>
      <c r="D56" s="5"/>
      <c r="E56" s="5"/>
      <c r="F56" s="5"/>
      <c r="G56" s="5"/>
      <c r="H56" s="5">
        <v>1358966</v>
      </c>
      <c r="I56" s="65" t="e">
        <f>C56/'1.'!C56*100</f>
        <v>#DIV/0!</v>
      </c>
    </row>
    <row r="57" spans="1:9" ht="26.4" x14ac:dyDescent="0.25">
      <c r="A57" s="4">
        <v>53</v>
      </c>
      <c r="B57" s="33" t="s">
        <v>133</v>
      </c>
      <c r="C57" s="34">
        <f t="shared" si="0"/>
        <v>110</v>
      </c>
      <c r="D57" s="5">
        <v>102</v>
      </c>
      <c r="E57" s="5">
        <v>2</v>
      </c>
      <c r="F57" s="5">
        <v>4</v>
      </c>
      <c r="G57" s="5">
        <v>1</v>
      </c>
      <c r="H57" s="5">
        <v>1</v>
      </c>
      <c r="I57" s="65" t="e">
        <f>C57/'1.'!C57*100</f>
        <v>#DIV/0!</v>
      </c>
    </row>
    <row r="58" spans="1:9" x14ac:dyDescent="0.25">
      <c r="A58" s="4">
        <v>54</v>
      </c>
      <c r="B58" s="33" t="s">
        <v>134</v>
      </c>
      <c r="C58" s="34">
        <f t="shared" si="0"/>
        <v>0</v>
      </c>
      <c r="D58" s="5"/>
      <c r="E58" s="5"/>
      <c r="F58" s="5"/>
      <c r="G58" s="5"/>
      <c r="H58" s="5"/>
      <c r="I58" s="65">
        <f>C58/'1.'!C58*100</f>
        <v>0</v>
      </c>
    </row>
    <row r="59" spans="1:9" x14ac:dyDescent="0.25">
      <c r="A59" s="4">
        <v>55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  <c r="I59" s="65" t="e">
        <f>C59/'1.'!C59*100</f>
        <v>#DIV/0!</v>
      </c>
    </row>
    <row r="60" spans="1:9" x14ac:dyDescent="0.25">
      <c r="A60" s="4">
        <v>56</v>
      </c>
      <c r="B60" s="33" t="s">
        <v>135</v>
      </c>
      <c r="C60" s="34">
        <f t="shared" si="0"/>
        <v>27280</v>
      </c>
      <c r="D60" s="5">
        <v>209</v>
      </c>
      <c r="E60" s="5">
        <v>1300</v>
      </c>
      <c r="F60" s="5">
        <v>24086</v>
      </c>
      <c r="G60" s="5">
        <v>765</v>
      </c>
      <c r="H60" s="5">
        <v>920</v>
      </c>
      <c r="I60" s="65">
        <f>C60/'1.'!C60*100</f>
        <v>1.8551513090785448</v>
      </c>
    </row>
    <row r="61" spans="1:9" x14ac:dyDescent="0.25">
      <c r="A61" s="4">
        <v>57</v>
      </c>
      <c r="B61" s="38" t="s">
        <v>64</v>
      </c>
      <c r="C61" s="34">
        <f t="shared" si="0"/>
        <v>14193290</v>
      </c>
      <c r="D61" s="6">
        <f>D40+D41+D46+D49+D54+D55+D56+D57+D58+D59+D60</f>
        <v>5148964</v>
      </c>
      <c r="E61" s="6">
        <f>E40+E41+E46+E49+E54+E55+E56+E57+E58+E59+E60</f>
        <v>549481</v>
      </c>
      <c r="F61" s="6">
        <f>F40+F41+F46+F49+F54+F55+F56+F57+F58+F59+F60</f>
        <v>1630157</v>
      </c>
      <c r="G61" s="6">
        <f>G40+G41+G46+G49+G54+G55+G56+G57+G58+G59+G60</f>
        <v>766796</v>
      </c>
      <c r="H61" s="6">
        <f>H40+H41+H46+H49+H54+H55+H56+H57+H58+H59+H60</f>
        <v>6097892</v>
      </c>
      <c r="I61" s="65">
        <f>C61/'1.'!C61*100</f>
        <v>37.060573987183773</v>
      </c>
    </row>
    <row r="62" spans="1:9" x14ac:dyDescent="0.25">
      <c r="A62" s="4">
        <v>58</v>
      </c>
      <c r="B62" s="33" t="s">
        <v>136</v>
      </c>
      <c r="C62" s="34">
        <f t="shared" si="0"/>
        <v>2977846</v>
      </c>
      <c r="D62" s="5">
        <v>2977846</v>
      </c>
      <c r="E62" s="5"/>
      <c r="F62" s="5"/>
      <c r="G62" s="3"/>
      <c r="H62" s="3"/>
      <c r="I62" s="65">
        <f>C62/'1.'!C62*100</f>
        <v>16.890495264234211</v>
      </c>
    </row>
    <row r="63" spans="1:9" x14ac:dyDescent="0.25">
      <c r="A63" s="4">
        <v>59</v>
      </c>
      <c r="B63" s="33" t="s">
        <v>137</v>
      </c>
      <c r="C63" s="34">
        <f t="shared" si="0"/>
        <v>0</v>
      </c>
      <c r="D63" s="5"/>
      <c r="E63" s="5"/>
      <c r="F63" s="5"/>
      <c r="G63" s="3"/>
      <c r="H63" s="3"/>
      <c r="I63" s="65" t="e">
        <f>C63/'1.'!C63*100</f>
        <v>#DIV/0!</v>
      </c>
    </row>
    <row r="64" spans="1:9" x14ac:dyDescent="0.25">
      <c r="A64" s="4">
        <v>60</v>
      </c>
      <c r="B64" s="38" t="s">
        <v>65</v>
      </c>
      <c r="C64" s="34">
        <f t="shared" si="0"/>
        <v>2977846</v>
      </c>
      <c r="D64" s="6">
        <f>SUM(D62:D63)</f>
        <v>2977846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  <c r="I64" s="65">
        <f>C64/'1.'!C64*100</f>
        <v>16.890495264234211</v>
      </c>
    </row>
    <row r="65" spans="1:9" x14ac:dyDescent="0.25">
      <c r="A65" s="4">
        <v>61</v>
      </c>
      <c r="B65" s="77" t="s">
        <v>92</v>
      </c>
      <c r="C65" s="34">
        <f t="shared" si="0"/>
        <v>0</v>
      </c>
      <c r="D65" s="28"/>
      <c r="E65" s="28"/>
      <c r="F65" s="28"/>
      <c r="G65" s="28"/>
      <c r="H65" s="28"/>
      <c r="I65" s="65">
        <f>C65/'1.'!C65*100</f>
        <v>0</v>
      </c>
    </row>
    <row r="66" spans="1:9" x14ac:dyDescent="0.25">
      <c r="A66" s="4">
        <v>62</v>
      </c>
      <c r="B66" s="78" t="s">
        <v>91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  <c r="I66" s="65">
        <f>C66/'1.'!C66*100</f>
        <v>0</v>
      </c>
    </row>
    <row r="67" spans="1:9" ht="26.4" x14ac:dyDescent="0.25">
      <c r="A67" s="4">
        <v>63</v>
      </c>
      <c r="B67" s="33" t="s">
        <v>66</v>
      </c>
      <c r="C67" s="34">
        <f t="shared" si="0"/>
        <v>78805</v>
      </c>
      <c r="D67" s="5">
        <v>78805</v>
      </c>
      <c r="E67" s="5"/>
      <c r="F67" s="5"/>
      <c r="G67" s="5"/>
      <c r="H67" s="5"/>
      <c r="I67" s="65" t="e">
        <f>C67/'1.'!C67*100</f>
        <v>#DIV/0!</v>
      </c>
    </row>
    <row r="68" spans="1:9" x14ac:dyDescent="0.25">
      <c r="A68" s="4">
        <v>64</v>
      </c>
      <c r="B68" s="33" t="s">
        <v>67</v>
      </c>
      <c r="C68" s="34">
        <f t="shared" si="0"/>
        <v>78805</v>
      </c>
      <c r="D68" s="5">
        <v>78805</v>
      </c>
      <c r="E68" s="5"/>
      <c r="F68" s="5"/>
      <c r="G68" s="5"/>
      <c r="H68" s="5"/>
      <c r="I68" s="65" t="e">
        <f>C68/'1.'!C68*100</f>
        <v>#DIV/0!</v>
      </c>
    </row>
    <row r="69" spans="1:9" x14ac:dyDescent="0.25">
      <c r="A69" s="4">
        <v>65</v>
      </c>
      <c r="B69" s="33" t="s">
        <v>68</v>
      </c>
      <c r="C69" s="34">
        <f t="shared" si="0"/>
        <v>0</v>
      </c>
      <c r="D69" s="5"/>
      <c r="E69" s="3"/>
      <c r="F69" s="3"/>
      <c r="G69" s="3"/>
      <c r="H69" s="3"/>
      <c r="I69" s="65">
        <f>C69/'1.'!C69*100</f>
        <v>0</v>
      </c>
    </row>
    <row r="70" spans="1:9" x14ac:dyDescent="0.25">
      <c r="A70" s="4">
        <v>66</v>
      </c>
      <c r="B70" s="38" t="s">
        <v>69</v>
      </c>
      <c r="C70" s="34">
        <f t="shared" si="0"/>
        <v>78805</v>
      </c>
      <c r="D70" s="16">
        <f>D67+D69</f>
        <v>78805</v>
      </c>
      <c r="E70" s="16">
        <f t="shared" ref="E70:H70" si="1">E67+E69</f>
        <v>0</v>
      </c>
      <c r="F70" s="16">
        <f t="shared" si="1"/>
        <v>0</v>
      </c>
      <c r="G70" s="16">
        <f t="shared" si="1"/>
        <v>0</v>
      </c>
      <c r="H70" s="16">
        <f t="shared" si="1"/>
        <v>0</v>
      </c>
      <c r="I70" s="65">
        <f>C70/'1.'!C70*100</f>
        <v>65.670833333333334</v>
      </c>
    </row>
    <row r="71" spans="1:9" x14ac:dyDescent="0.25">
      <c r="A71" s="4">
        <v>67</v>
      </c>
      <c r="B71" s="43" t="s">
        <v>70</v>
      </c>
      <c r="C71" s="34">
        <f t="shared" ref="C71:C78" si="2">SUM(D71:H71)</f>
        <v>350062855</v>
      </c>
      <c r="D71" s="29">
        <f>D20+D28+D39+D61+D64+D66+D70</f>
        <v>328288116</v>
      </c>
      <c r="E71" s="29">
        <f>E20+E28+E39+E61+E64+E66+E70</f>
        <v>786134</v>
      </c>
      <c r="F71" s="29">
        <f>F20+F28+F39+F61+F64+F66+F70</f>
        <v>13798139</v>
      </c>
      <c r="G71" s="29">
        <f>G20+G28+G39+G61+G64+G66+G70</f>
        <v>1092574</v>
      </c>
      <c r="H71" s="29">
        <f>H20+H28+H39+H61+H64+H66+H70</f>
        <v>6097892</v>
      </c>
      <c r="I71" s="65">
        <f>C71/'1.'!C71*100</f>
        <v>22.966981778028096</v>
      </c>
    </row>
    <row r="72" spans="1:9" ht="26.4" x14ac:dyDescent="0.25">
      <c r="A72" s="4">
        <v>68</v>
      </c>
      <c r="B72" s="35" t="s">
        <v>138</v>
      </c>
      <c r="C72" s="34">
        <f t="shared" si="2"/>
        <v>0</v>
      </c>
      <c r="D72" s="28"/>
      <c r="E72" s="28"/>
      <c r="F72" s="28"/>
      <c r="G72" s="28"/>
      <c r="H72" s="28"/>
      <c r="I72" s="65" t="e">
        <f>C72/'1.'!C72*100</f>
        <v>#DIV/0!</v>
      </c>
    </row>
    <row r="73" spans="1:9" ht="26.4" x14ac:dyDescent="0.25">
      <c r="A73" s="4">
        <v>69</v>
      </c>
      <c r="B73" s="33" t="s">
        <v>139</v>
      </c>
      <c r="C73" s="34">
        <f t="shared" si="2"/>
        <v>0</v>
      </c>
      <c r="D73" s="5"/>
      <c r="E73" s="5"/>
      <c r="F73" s="5"/>
      <c r="G73" s="5"/>
      <c r="H73" s="5"/>
      <c r="I73" s="65">
        <f>C73/'1.'!C73*100</f>
        <v>0</v>
      </c>
    </row>
    <row r="74" spans="1:9" x14ac:dyDescent="0.25">
      <c r="A74" s="4">
        <v>70</v>
      </c>
      <c r="B74" s="33" t="s">
        <v>71</v>
      </c>
      <c r="C74" s="34">
        <f t="shared" si="2"/>
        <v>5676612</v>
      </c>
      <c r="D74" s="5">
        <v>5676612</v>
      </c>
      <c r="E74" s="5"/>
      <c r="F74" s="5"/>
      <c r="G74" s="5"/>
      <c r="H74" s="5"/>
      <c r="I74" s="65">
        <f>C74/'1.'!C74*100</f>
        <v>80.938027061697468</v>
      </c>
    </row>
    <row r="75" spans="1:9" x14ac:dyDescent="0.25">
      <c r="A75" s="4">
        <v>71</v>
      </c>
      <c r="B75" s="33" t="s">
        <v>140</v>
      </c>
      <c r="C75" s="34">
        <f t="shared" si="2"/>
        <v>107954290</v>
      </c>
      <c r="D75" s="5"/>
      <c r="E75" s="5">
        <v>39804884</v>
      </c>
      <c r="F75" s="5">
        <v>21370031</v>
      </c>
      <c r="G75" s="5">
        <v>13611081</v>
      </c>
      <c r="H75" s="5">
        <v>33168294</v>
      </c>
      <c r="I75" s="65">
        <f>C75/'1.'!C75*100</f>
        <v>19.795586809543206</v>
      </c>
    </row>
    <row r="76" spans="1:9" x14ac:dyDescent="0.25">
      <c r="A76" s="4">
        <v>72</v>
      </c>
      <c r="B76" s="33" t="s">
        <v>72</v>
      </c>
      <c r="C76" s="34">
        <f t="shared" si="2"/>
        <v>113630902</v>
      </c>
      <c r="D76" s="14">
        <f>SUM(D72:D75)</f>
        <v>5676612</v>
      </c>
      <c r="E76" s="14">
        <f>SUM(E72:E75)</f>
        <v>39804884</v>
      </c>
      <c r="F76" s="14">
        <f>SUM(F72:F75)</f>
        <v>21370031</v>
      </c>
      <c r="G76" s="14">
        <f>SUM(G72:G75)</f>
        <v>13611081</v>
      </c>
      <c r="H76" s="14">
        <f>SUM(H72:H75)</f>
        <v>33168294</v>
      </c>
      <c r="I76" s="65">
        <f>C76/'1.'!C76*100</f>
        <v>6.8749151956326386</v>
      </c>
    </row>
    <row r="77" spans="1:9" ht="13.8" thickBot="1" x14ac:dyDescent="0.3">
      <c r="A77" s="4">
        <v>73</v>
      </c>
      <c r="B77" s="79" t="s">
        <v>73</v>
      </c>
      <c r="C77" s="34">
        <f t="shared" si="2"/>
        <v>113630902</v>
      </c>
      <c r="D77" s="73">
        <f>D76</f>
        <v>5676612</v>
      </c>
      <c r="E77" s="73">
        <f>E76</f>
        <v>39804884</v>
      </c>
      <c r="F77" s="73">
        <f>F76</f>
        <v>21370031</v>
      </c>
      <c r="G77" s="73">
        <f>G76</f>
        <v>13611081</v>
      </c>
      <c r="H77" s="73">
        <f>H76</f>
        <v>33168294</v>
      </c>
      <c r="I77" s="65">
        <f>C77/'1.'!C77*100</f>
        <v>6.8749151956326386</v>
      </c>
    </row>
    <row r="78" spans="1:9" ht="14.4" thickTop="1" thickBot="1" x14ac:dyDescent="0.3">
      <c r="A78" s="4">
        <v>74</v>
      </c>
      <c r="B78" s="44" t="s">
        <v>37</v>
      </c>
      <c r="C78" s="34">
        <f t="shared" si="2"/>
        <v>463693757</v>
      </c>
      <c r="D78" s="45">
        <f>D71+D77</f>
        <v>333964728</v>
      </c>
      <c r="E78" s="45">
        <f>E71+E77</f>
        <v>40591018</v>
      </c>
      <c r="F78" s="45">
        <f>F71+F77</f>
        <v>35168170</v>
      </c>
      <c r="G78" s="45">
        <f>G71+G77</f>
        <v>14703655</v>
      </c>
      <c r="H78" s="45">
        <f>H71+H77</f>
        <v>39266186</v>
      </c>
      <c r="I78" s="65">
        <f>C78/'1.'!C78*100</f>
        <v>14.595177557155687</v>
      </c>
    </row>
    <row r="79" spans="1:9" ht="13.8" thickTop="1" x14ac:dyDescent="0.25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48BD-9C44-40B2-9973-B1968E851D06}">
  <dimension ref="A1:G22"/>
  <sheetViews>
    <sheetView workbookViewId="0">
      <selection activeCell="C2" sqref="C2"/>
    </sheetView>
  </sheetViews>
  <sheetFormatPr defaultColWidth="13.5546875" defaultRowHeight="14.4" x14ac:dyDescent="0.3"/>
  <cols>
    <col min="1" max="1" width="5.6640625" style="85" customWidth="1"/>
    <col min="2" max="2" width="57" style="85" customWidth="1"/>
    <col min="3" max="3" width="17.6640625" style="85" customWidth="1"/>
    <col min="4" max="4" width="17.5546875" style="85" customWidth="1"/>
    <col min="5" max="5" width="15.5546875" style="85" customWidth="1"/>
    <col min="6" max="7" width="17.5546875" style="85" customWidth="1"/>
    <col min="8" max="240" width="9.109375" style="85" customWidth="1"/>
    <col min="241" max="241" width="5.6640625" style="85" customWidth="1"/>
    <col min="242" max="242" width="57" style="85" customWidth="1"/>
    <col min="243" max="243" width="12.109375" style="85" customWidth="1"/>
    <col min="244" max="16384" width="13.5546875" style="85"/>
  </cols>
  <sheetData>
    <row r="1" spans="1:7" ht="17.399999999999999" x14ac:dyDescent="0.3">
      <c r="A1" s="83"/>
      <c r="B1" s="84" t="s">
        <v>0</v>
      </c>
      <c r="C1" s="24" t="s">
        <v>342</v>
      </c>
    </row>
    <row r="2" spans="1:7" ht="18" x14ac:dyDescent="0.35">
      <c r="A2" s="83"/>
      <c r="B2" s="86" t="s">
        <v>179</v>
      </c>
      <c r="C2" s="188" t="s">
        <v>338</v>
      </c>
    </row>
    <row r="3" spans="1:7" ht="15.6" x14ac:dyDescent="0.3">
      <c r="A3" s="83"/>
      <c r="B3" s="83" t="s">
        <v>74</v>
      </c>
      <c r="C3" s="24" t="s">
        <v>341</v>
      </c>
    </row>
    <row r="4" spans="1:7" ht="15.6" x14ac:dyDescent="0.3">
      <c r="A4" s="83"/>
      <c r="B4" s="83"/>
      <c r="C4" s="83" t="s">
        <v>75</v>
      </c>
    </row>
    <row r="5" spans="1:7" ht="15.6" x14ac:dyDescent="0.3">
      <c r="A5" s="87" t="s">
        <v>79</v>
      </c>
      <c r="B5" s="87"/>
      <c r="C5" s="88" t="s">
        <v>80</v>
      </c>
      <c r="D5" s="88" t="s">
        <v>154</v>
      </c>
      <c r="E5" s="88" t="s">
        <v>294</v>
      </c>
      <c r="F5" s="88" t="s">
        <v>154</v>
      </c>
      <c r="G5" s="88" t="s">
        <v>300</v>
      </c>
    </row>
    <row r="6" spans="1:7" ht="15.6" x14ac:dyDescent="0.3">
      <c r="A6" s="89">
        <v>1</v>
      </c>
      <c r="B6" s="89" t="s">
        <v>180</v>
      </c>
      <c r="C6" s="90">
        <v>1620600</v>
      </c>
      <c r="D6" s="90">
        <f>C6</f>
        <v>1620600</v>
      </c>
      <c r="E6" s="90"/>
      <c r="F6" s="90">
        <f>D6+E6</f>
        <v>1620600</v>
      </c>
      <c r="G6" s="90"/>
    </row>
    <row r="7" spans="1:7" ht="15.6" x14ac:dyDescent="0.3">
      <c r="A7" s="89">
        <v>2</v>
      </c>
      <c r="B7" s="89" t="s">
        <v>81</v>
      </c>
      <c r="C7" s="90">
        <v>254000</v>
      </c>
      <c r="D7" s="90">
        <f t="shared" ref="D7:D8" si="0">C7</f>
        <v>254000</v>
      </c>
      <c r="E7" s="90"/>
      <c r="F7" s="90">
        <f t="shared" ref="F7:F21" si="1">D7+E7</f>
        <v>254000</v>
      </c>
      <c r="G7" s="90"/>
    </row>
    <row r="8" spans="1:7" ht="15.6" x14ac:dyDescent="0.3">
      <c r="A8" s="89">
        <v>3</v>
      </c>
      <c r="B8" s="89" t="s">
        <v>181</v>
      </c>
      <c r="C8" s="90">
        <v>45985797</v>
      </c>
      <c r="D8" s="90">
        <f t="shared" si="0"/>
        <v>45985797</v>
      </c>
      <c r="E8" s="90"/>
      <c r="F8" s="90">
        <f t="shared" si="1"/>
        <v>45985797</v>
      </c>
      <c r="G8" s="90"/>
    </row>
    <row r="9" spans="1:7" ht="15.6" x14ac:dyDescent="0.3">
      <c r="A9" s="89">
        <v>4</v>
      </c>
      <c r="B9" s="91" t="s">
        <v>98</v>
      </c>
      <c r="C9" s="90">
        <v>4000000</v>
      </c>
      <c r="D9" s="90">
        <v>5000000</v>
      </c>
      <c r="E9" s="90"/>
      <c r="F9" s="90">
        <f t="shared" si="1"/>
        <v>5000000</v>
      </c>
      <c r="G9" s="90"/>
    </row>
    <row r="10" spans="1:7" ht="15.6" x14ac:dyDescent="0.3">
      <c r="A10" s="89">
        <v>5</v>
      </c>
      <c r="B10" s="92" t="s">
        <v>157</v>
      </c>
      <c r="C10" s="90">
        <v>67640000</v>
      </c>
      <c r="D10" s="90">
        <v>67650000</v>
      </c>
      <c r="E10" s="90"/>
      <c r="F10" s="90">
        <f t="shared" si="1"/>
        <v>67650000</v>
      </c>
      <c r="G10" s="90">
        <v>3076200</v>
      </c>
    </row>
    <row r="11" spans="1:7" ht="15.6" x14ac:dyDescent="0.3">
      <c r="A11" s="89">
        <v>6</v>
      </c>
      <c r="B11" s="91" t="s">
        <v>162</v>
      </c>
      <c r="C11" s="90">
        <v>339380</v>
      </c>
      <c r="D11" s="90">
        <f t="shared" ref="D11:D17" si="2">C11</f>
        <v>339380</v>
      </c>
      <c r="E11" s="90"/>
      <c r="F11" s="90">
        <f t="shared" si="1"/>
        <v>339380</v>
      </c>
      <c r="G11" s="90">
        <v>339380</v>
      </c>
    </row>
    <row r="12" spans="1:7" ht="15.6" x14ac:dyDescent="0.3">
      <c r="A12" s="89">
        <v>7</v>
      </c>
      <c r="B12" s="91" t="s">
        <v>163</v>
      </c>
      <c r="C12" s="90">
        <v>1028959</v>
      </c>
      <c r="D12" s="90">
        <f t="shared" si="2"/>
        <v>1028959</v>
      </c>
      <c r="E12" s="90"/>
      <c r="F12" s="90">
        <f t="shared" si="1"/>
        <v>1028959</v>
      </c>
      <c r="G12" s="90">
        <v>1028959</v>
      </c>
    </row>
    <row r="13" spans="1:7" ht="15.6" x14ac:dyDescent="0.3">
      <c r="A13" s="89">
        <v>8</v>
      </c>
      <c r="B13" s="91" t="s">
        <v>182</v>
      </c>
      <c r="C13" s="90">
        <v>33671602</v>
      </c>
      <c r="D13" s="90">
        <f t="shared" si="2"/>
        <v>33671602</v>
      </c>
      <c r="E13" s="90"/>
      <c r="F13" s="90">
        <f t="shared" si="1"/>
        <v>33671602</v>
      </c>
      <c r="G13" s="90"/>
    </row>
    <row r="14" spans="1:7" ht="15.6" x14ac:dyDescent="0.3">
      <c r="A14" s="89">
        <v>9</v>
      </c>
      <c r="B14" s="93" t="s">
        <v>168</v>
      </c>
      <c r="C14" s="90">
        <v>1116976</v>
      </c>
      <c r="D14" s="90">
        <f t="shared" si="2"/>
        <v>1116976</v>
      </c>
      <c r="E14" s="90"/>
      <c r="F14" s="90">
        <f t="shared" si="1"/>
        <v>1116976</v>
      </c>
      <c r="G14" s="90"/>
    </row>
    <row r="15" spans="1:7" ht="15.6" x14ac:dyDescent="0.3">
      <c r="A15" s="89">
        <v>10</v>
      </c>
      <c r="B15" s="93" t="s">
        <v>169</v>
      </c>
      <c r="C15" s="94">
        <v>2349500</v>
      </c>
      <c r="D15" s="90">
        <f t="shared" si="2"/>
        <v>2349500</v>
      </c>
      <c r="E15" s="94"/>
      <c r="F15" s="90">
        <f t="shared" si="1"/>
        <v>2349500</v>
      </c>
      <c r="G15" s="90"/>
    </row>
    <row r="16" spans="1:7" ht="15.6" x14ac:dyDescent="0.3">
      <c r="A16" s="89">
        <v>11</v>
      </c>
      <c r="B16" s="93" t="s">
        <v>170</v>
      </c>
      <c r="C16" s="94">
        <v>3000000</v>
      </c>
      <c r="D16" s="90">
        <f t="shared" si="2"/>
        <v>3000000</v>
      </c>
      <c r="E16" s="94"/>
      <c r="F16" s="90">
        <f t="shared" si="1"/>
        <v>3000000</v>
      </c>
      <c r="G16" s="90"/>
    </row>
    <row r="17" spans="1:7" ht="15.6" x14ac:dyDescent="0.3">
      <c r="A17" s="89">
        <v>12</v>
      </c>
      <c r="B17" s="91" t="s">
        <v>183</v>
      </c>
      <c r="C17" s="90">
        <v>1218768</v>
      </c>
      <c r="D17" s="90">
        <f t="shared" si="2"/>
        <v>1218768</v>
      </c>
      <c r="E17" s="90">
        <v>108570</v>
      </c>
      <c r="F17" s="90">
        <f t="shared" si="1"/>
        <v>1327338</v>
      </c>
      <c r="G17" s="90">
        <v>1327338</v>
      </c>
    </row>
    <row r="18" spans="1:7" ht="15.6" x14ac:dyDescent="0.3">
      <c r="A18" s="89">
        <v>13</v>
      </c>
      <c r="B18" s="220" t="s">
        <v>191</v>
      </c>
      <c r="C18" s="90"/>
      <c r="D18" s="90">
        <v>806155</v>
      </c>
      <c r="E18" s="90"/>
      <c r="F18" s="90">
        <f t="shared" si="1"/>
        <v>806155</v>
      </c>
      <c r="G18" s="90"/>
    </row>
    <row r="19" spans="1:7" ht="15.6" x14ac:dyDescent="0.3">
      <c r="A19" s="89">
        <v>15</v>
      </c>
      <c r="B19" s="220" t="s">
        <v>199</v>
      </c>
      <c r="C19" s="90"/>
      <c r="D19" s="90">
        <v>900000</v>
      </c>
      <c r="E19" s="90"/>
      <c r="F19" s="90">
        <f t="shared" si="1"/>
        <v>900000</v>
      </c>
      <c r="G19" s="90"/>
    </row>
    <row r="20" spans="1:7" ht="15.6" x14ac:dyDescent="0.3">
      <c r="A20" s="89">
        <v>16</v>
      </c>
      <c r="B20" s="92" t="s">
        <v>198</v>
      </c>
      <c r="C20" s="90"/>
      <c r="D20" s="90">
        <v>2100000</v>
      </c>
      <c r="E20" s="90">
        <v>-108570</v>
      </c>
      <c r="F20" s="90">
        <f t="shared" si="1"/>
        <v>1991430</v>
      </c>
      <c r="G20" s="90"/>
    </row>
    <row r="21" spans="1:7" ht="15.6" x14ac:dyDescent="0.3">
      <c r="A21" s="89">
        <v>18</v>
      </c>
      <c r="B21" s="91"/>
      <c r="C21" s="90"/>
      <c r="D21" s="90"/>
      <c r="E21" s="90"/>
      <c r="F21" s="90">
        <f t="shared" si="1"/>
        <v>0</v>
      </c>
      <c r="G21" s="90"/>
    </row>
    <row r="22" spans="1:7" ht="15.6" x14ac:dyDescent="0.3">
      <c r="A22" s="89">
        <v>19</v>
      </c>
      <c r="B22" s="87" t="s">
        <v>38</v>
      </c>
      <c r="C22" s="95">
        <f>SUM(C6:C21)</f>
        <v>162225582</v>
      </c>
      <c r="D22" s="95">
        <f>SUM(D6:D21)</f>
        <v>167041737</v>
      </c>
      <c r="E22" s="95">
        <f>SUM(E6:E21)</f>
        <v>0</v>
      </c>
      <c r="F22" s="95">
        <f>SUM(F6:F21)</f>
        <v>167041737</v>
      </c>
      <c r="G22" s="95">
        <f>SUM(G6:G21)</f>
        <v>5771877</v>
      </c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9550-2870-4EF3-A939-0B1EEBCE3D26}">
  <dimension ref="A1:G41"/>
  <sheetViews>
    <sheetView workbookViewId="0">
      <selection activeCell="D2" sqref="D2"/>
    </sheetView>
  </sheetViews>
  <sheetFormatPr defaultColWidth="9.109375" defaultRowHeight="14.4" x14ac:dyDescent="0.3"/>
  <cols>
    <col min="1" max="1" width="5.6640625" style="85" customWidth="1"/>
    <col min="2" max="2" width="58.5546875" style="85" customWidth="1"/>
    <col min="3" max="3" width="18.5546875" style="85" customWidth="1"/>
    <col min="4" max="4" width="19.33203125" style="85" customWidth="1"/>
    <col min="5" max="5" width="15.88671875" style="85" customWidth="1"/>
    <col min="6" max="7" width="19.33203125" style="85" customWidth="1"/>
    <col min="8" max="16384" width="9.109375" style="85"/>
  </cols>
  <sheetData>
    <row r="1" spans="1:7" ht="17.399999999999999" x14ac:dyDescent="0.3">
      <c r="A1" s="83"/>
      <c r="B1" s="84" t="s">
        <v>0</v>
      </c>
      <c r="C1" s="24" t="s">
        <v>344</v>
      </c>
    </row>
    <row r="2" spans="1:7" ht="18" x14ac:dyDescent="0.35">
      <c r="A2" s="83"/>
      <c r="B2" s="86" t="s">
        <v>179</v>
      </c>
      <c r="C2" s="188" t="s">
        <v>338</v>
      </c>
    </row>
    <row r="3" spans="1:7" ht="15.6" x14ac:dyDescent="0.3">
      <c r="A3" s="83"/>
      <c r="B3" s="83" t="s">
        <v>74</v>
      </c>
      <c r="C3" s="24" t="s">
        <v>343</v>
      </c>
    </row>
    <row r="4" spans="1:7" ht="15.6" x14ac:dyDescent="0.3">
      <c r="A4" s="83"/>
      <c r="B4" s="83"/>
      <c r="C4" s="83" t="s">
        <v>75</v>
      </c>
    </row>
    <row r="5" spans="1:7" ht="15.6" x14ac:dyDescent="0.3">
      <c r="A5" s="87" t="s">
        <v>82</v>
      </c>
      <c r="B5" s="88"/>
      <c r="C5" s="88" t="s">
        <v>80</v>
      </c>
      <c r="D5" s="88" t="s">
        <v>295</v>
      </c>
      <c r="E5" s="88" t="s">
        <v>294</v>
      </c>
      <c r="F5" s="88" t="s">
        <v>295</v>
      </c>
      <c r="G5" s="88" t="s">
        <v>300</v>
      </c>
    </row>
    <row r="6" spans="1:7" ht="15.6" x14ac:dyDescent="0.3">
      <c r="A6" s="89">
        <v>1</v>
      </c>
      <c r="B6" s="89" t="s">
        <v>83</v>
      </c>
      <c r="C6" s="90">
        <v>25400</v>
      </c>
      <c r="D6" s="90">
        <f>C6</f>
        <v>25400</v>
      </c>
      <c r="E6" s="90"/>
      <c r="F6" s="90">
        <f>D6+E6</f>
        <v>25400</v>
      </c>
      <c r="G6" s="90">
        <v>6450</v>
      </c>
    </row>
    <row r="7" spans="1:7" ht="15.6" x14ac:dyDescent="0.3">
      <c r="A7" s="89">
        <v>2</v>
      </c>
      <c r="B7" s="89" t="s">
        <v>184</v>
      </c>
      <c r="C7" s="90">
        <v>2895600</v>
      </c>
      <c r="D7" s="90">
        <v>4531600</v>
      </c>
      <c r="E7" s="90"/>
      <c r="F7" s="90">
        <f t="shared" ref="F7:F38" si="0">D7+E7</f>
        <v>4531600</v>
      </c>
      <c r="G7" s="90">
        <v>1230547</v>
      </c>
    </row>
    <row r="8" spans="1:7" ht="15.6" x14ac:dyDescent="0.3">
      <c r="A8" s="89">
        <v>3</v>
      </c>
      <c r="B8" s="96" t="s">
        <v>185</v>
      </c>
      <c r="C8" s="90">
        <v>508000</v>
      </c>
      <c r="D8" s="90">
        <v>660400</v>
      </c>
      <c r="E8" s="90"/>
      <c r="F8" s="90">
        <f t="shared" si="0"/>
        <v>660400</v>
      </c>
      <c r="G8" s="90">
        <v>218150</v>
      </c>
    </row>
    <row r="9" spans="1:7" ht="15.6" x14ac:dyDescent="0.3">
      <c r="A9" s="89">
        <v>4</v>
      </c>
      <c r="B9" s="89" t="s">
        <v>186</v>
      </c>
      <c r="C9" s="90">
        <v>660450</v>
      </c>
      <c r="D9" s="90">
        <f>C9</f>
        <v>660450</v>
      </c>
      <c r="E9" s="90">
        <v>111000</v>
      </c>
      <c r="F9" s="90">
        <f t="shared" si="0"/>
        <v>771450</v>
      </c>
      <c r="G9" s="90">
        <v>131155</v>
      </c>
    </row>
    <row r="10" spans="1:7" ht="15.6" x14ac:dyDescent="0.3">
      <c r="A10" s="89">
        <v>5</v>
      </c>
      <c r="B10" s="97" t="s">
        <v>187</v>
      </c>
      <c r="C10" s="90">
        <v>7874</v>
      </c>
      <c r="D10" s="90">
        <f t="shared" ref="D10:D13" si="1">C10</f>
        <v>7874</v>
      </c>
      <c r="E10" s="90"/>
      <c r="F10" s="90">
        <f t="shared" si="0"/>
        <v>7874</v>
      </c>
      <c r="G10" s="90"/>
    </row>
    <row r="11" spans="1:7" ht="15.6" x14ac:dyDescent="0.3">
      <c r="A11" s="89">
        <v>6</v>
      </c>
      <c r="B11" s="98" t="s">
        <v>297</v>
      </c>
      <c r="C11" s="90">
        <v>508000</v>
      </c>
      <c r="D11" s="90">
        <f t="shared" si="1"/>
        <v>508000</v>
      </c>
      <c r="E11" s="90"/>
      <c r="F11" s="90">
        <f t="shared" si="0"/>
        <v>508000</v>
      </c>
      <c r="G11" s="90"/>
    </row>
    <row r="12" spans="1:7" ht="15.6" x14ac:dyDescent="0.3">
      <c r="A12" s="89">
        <v>7</v>
      </c>
      <c r="B12" s="98" t="s">
        <v>188</v>
      </c>
      <c r="C12" s="90">
        <v>7759700</v>
      </c>
      <c r="D12" s="90">
        <f t="shared" si="1"/>
        <v>7759700</v>
      </c>
      <c r="E12" s="90"/>
      <c r="F12" s="90">
        <f t="shared" si="0"/>
        <v>7759700</v>
      </c>
      <c r="G12" s="90">
        <v>7759700</v>
      </c>
    </row>
    <row r="13" spans="1:7" ht="15.6" x14ac:dyDescent="0.3">
      <c r="A13" s="89">
        <v>8</v>
      </c>
      <c r="B13" s="58" t="s">
        <v>189</v>
      </c>
      <c r="C13" s="90">
        <v>927000</v>
      </c>
      <c r="D13" s="90">
        <f t="shared" si="1"/>
        <v>927000</v>
      </c>
      <c r="E13" s="90"/>
      <c r="F13" s="90">
        <f t="shared" si="0"/>
        <v>927000</v>
      </c>
      <c r="G13" s="90">
        <v>130000</v>
      </c>
    </row>
    <row r="14" spans="1:7" ht="15.6" x14ac:dyDescent="0.3">
      <c r="A14" s="89">
        <v>9</v>
      </c>
      <c r="B14" s="89" t="s">
        <v>95</v>
      </c>
      <c r="C14" s="90">
        <v>903097</v>
      </c>
      <c r="D14" s="90">
        <v>1004097</v>
      </c>
      <c r="E14" s="90"/>
      <c r="F14" s="90">
        <f t="shared" si="0"/>
        <v>1004097</v>
      </c>
      <c r="G14" s="90">
        <v>444989</v>
      </c>
    </row>
    <row r="15" spans="1:7" ht="15.6" x14ac:dyDescent="0.3">
      <c r="A15" s="89">
        <v>10</v>
      </c>
      <c r="B15" s="89" t="s">
        <v>84</v>
      </c>
      <c r="C15" s="90">
        <v>1270000</v>
      </c>
      <c r="D15" s="90">
        <f>C15</f>
        <v>1270000</v>
      </c>
      <c r="E15" s="90"/>
      <c r="F15" s="90">
        <f t="shared" si="0"/>
        <v>1270000</v>
      </c>
      <c r="G15" s="90">
        <v>74930</v>
      </c>
    </row>
    <row r="16" spans="1:7" ht="15.6" x14ac:dyDescent="0.3">
      <c r="A16" s="89">
        <v>11</v>
      </c>
      <c r="B16" s="89" t="s">
        <v>85</v>
      </c>
      <c r="C16" s="90">
        <v>3810000</v>
      </c>
      <c r="D16" s="90">
        <f t="shared" ref="D16:D19" si="2">C16</f>
        <v>3810000</v>
      </c>
      <c r="E16" s="90"/>
      <c r="F16" s="90">
        <f t="shared" si="0"/>
        <v>3810000</v>
      </c>
      <c r="G16" s="90">
        <v>106690</v>
      </c>
    </row>
    <row r="17" spans="1:7" ht="15.6" x14ac:dyDescent="0.3">
      <c r="A17" s="89">
        <v>12</v>
      </c>
      <c r="B17" s="96" t="s">
        <v>90</v>
      </c>
      <c r="C17" s="90">
        <v>508000</v>
      </c>
      <c r="D17" s="90">
        <f t="shared" si="2"/>
        <v>508000</v>
      </c>
      <c r="E17" s="90"/>
      <c r="F17" s="90">
        <f t="shared" si="0"/>
        <v>508000</v>
      </c>
      <c r="G17" s="90"/>
    </row>
    <row r="18" spans="1:7" ht="15.6" x14ac:dyDescent="0.3">
      <c r="A18" s="89">
        <v>13</v>
      </c>
      <c r="B18" s="92" t="s">
        <v>149</v>
      </c>
      <c r="C18" s="90">
        <v>245954948</v>
      </c>
      <c r="D18" s="90">
        <f t="shared" si="2"/>
        <v>245954948</v>
      </c>
      <c r="E18" s="90"/>
      <c r="F18" s="90">
        <f t="shared" si="0"/>
        <v>245954948</v>
      </c>
      <c r="G18" s="90">
        <v>2350000</v>
      </c>
    </row>
    <row r="19" spans="1:7" ht="15.6" x14ac:dyDescent="0.3">
      <c r="A19" s="89">
        <v>14</v>
      </c>
      <c r="B19" s="92" t="s">
        <v>150</v>
      </c>
      <c r="C19" s="90">
        <v>776790555</v>
      </c>
      <c r="D19" s="90">
        <f t="shared" si="2"/>
        <v>776790555</v>
      </c>
      <c r="E19" s="90"/>
      <c r="F19" s="90">
        <f t="shared" si="0"/>
        <v>776790555</v>
      </c>
      <c r="G19" s="90"/>
    </row>
    <row r="20" spans="1:7" ht="15.6" x14ac:dyDescent="0.3">
      <c r="A20" s="89">
        <v>15</v>
      </c>
      <c r="B20" s="92" t="s">
        <v>155</v>
      </c>
      <c r="C20" s="90">
        <v>2000000</v>
      </c>
      <c r="D20" s="90">
        <v>3000000</v>
      </c>
      <c r="E20" s="90"/>
      <c r="F20" s="90">
        <f t="shared" si="0"/>
        <v>3000000</v>
      </c>
      <c r="G20" s="90"/>
    </row>
    <row r="21" spans="1:7" ht="15.6" x14ac:dyDescent="0.3">
      <c r="A21" s="89">
        <v>16</v>
      </c>
      <c r="B21" s="92" t="s">
        <v>156</v>
      </c>
      <c r="C21" s="90">
        <v>762000</v>
      </c>
      <c r="D21" s="90">
        <f>C21</f>
        <v>762000</v>
      </c>
      <c r="E21" s="90">
        <v>980000</v>
      </c>
      <c r="F21" s="90">
        <f t="shared" si="0"/>
        <v>1742000</v>
      </c>
      <c r="G21" s="90">
        <v>381000</v>
      </c>
    </row>
    <row r="22" spans="1:7" ht="15.6" x14ac:dyDescent="0.3">
      <c r="A22" s="89">
        <v>17</v>
      </c>
      <c r="B22" s="185" t="s">
        <v>97</v>
      </c>
      <c r="C22" s="90">
        <v>9635788</v>
      </c>
      <c r="D22" s="90">
        <f>C22</f>
        <v>9635788</v>
      </c>
      <c r="E22" s="90"/>
      <c r="F22" s="90">
        <f t="shared" si="0"/>
        <v>9635788</v>
      </c>
      <c r="G22" s="90"/>
    </row>
    <row r="23" spans="1:7" ht="15.6" x14ac:dyDescent="0.3">
      <c r="A23" s="89">
        <v>18</v>
      </c>
      <c r="B23" s="186" t="s">
        <v>190</v>
      </c>
      <c r="C23" s="90">
        <v>700000</v>
      </c>
      <c r="D23" s="90">
        <v>2500000</v>
      </c>
      <c r="E23" s="90"/>
      <c r="F23" s="90">
        <f t="shared" si="0"/>
        <v>2500000</v>
      </c>
      <c r="G23" s="90"/>
    </row>
    <row r="24" spans="1:7" ht="15.6" x14ac:dyDescent="0.3">
      <c r="A24" s="89">
        <v>19</v>
      </c>
      <c r="B24" s="99" t="s">
        <v>96</v>
      </c>
      <c r="C24" s="90">
        <v>1500000</v>
      </c>
      <c r="D24" s="90">
        <f>C24</f>
        <v>1500000</v>
      </c>
      <c r="E24" s="90"/>
      <c r="F24" s="90">
        <f t="shared" si="0"/>
        <v>1500000</v>
      </c>
      <c r="G24" s="90"/>
    </row>
    <row r="25" spans="1:7" ht="15.6" x14ac:dyDescent="0.3">
      <c r="A25" s="89">
        <v>20</v>
      </c>
      <c r="B25" s="91" t="s">
        <v>164</v>
      </c>
      <c r="C25" s="90">
        <v>1955800</v>
      </c>
      <c r="D25" s="90">
        <f t="shared" ref="D25:D27" si="3">C25</f>
        <v>1955800</v>
      </c>
      <c r="E25" s="90"/>
      <c r="F25" s="90">
        <f t="shared" si="0"/>
        <v>1955800</v>
      </c>
      <c r="G25" s="90">
        <v>15780</v>
      </c>
    </row>
    <row r="26" spans="1:7" ht="15.6" x14ac:dyDescent="0.3">
      <c r="A26" s="89">
        <v>21</v>
      </c>
      <c r="B26" s="91" t="s">
        <v>165</v>
      </c>
      <c r="C26" s="90">
        <v>210000</v>
      </c>
      <c r="D26" s="90">
        <f t="shared" si="3"/>
        <v>210000</v>
      </c>
      <c r="E26" s="90"/>
      <c r="F26" s="90">
        <f t="shared" si="0"/>
        <v>210000</v>
      </c>
      <c r="G26" s="90"/>
    </row>
    <row r="27" spans="1:7" ht="15.6" x14ac:dyDescent="0.3">
      <c r="A27" s="89">
        <v>22</v>
      </c>
      <c r="B27" s="93" t="s">
        <v>166</v>
      </c>
      <c r="C27" s="90">
        <v>18925488</v>
      </c>
      <c r="D27" s="90">
        <f t="shared" si="3"/>
        <v>18925488</v>
      </c>
      <c r="E27" s="90"/>
      <c r="F27" s="90">
        <f t="shared" si="0"/>
        <v>18925488</v>
      </c>
      <c r="G27" s="90">
        <v>1887220</v>
      </c>
    </row>
    <row r="28" spans="1:7" ht="15.6" x14ac:dyDescent="0.3">
      <c r="A28" s="89">
        <v>23</v>
      </c>
      <c r="B28" s="182" t="s">
        <v>196</v>
      </c>
      <c r="C28" s="90"/>
      <c r="D28" s="90">
        <v>400000</v>
      </c>
      <c r="E28" s="90"/>
      <c r="F28" s="90">
        <f t="shared" si="0"/>
        <v>400000</v>
      </c>
      <c r="G28" s="90"/>
    </row>
    <row r="29" spans="1:7" ht="15.6" x14ac:dyDescent="0.3">
      <c r="A29" s="89">
        <v>24</v>
      </c>
      <c r="B29" s="182" t="s">
        <v>195</v>
      </c>
      <c r="C29" s="90"/>
      <c r="D29" s="90">
        <v>2000000</v>
      </c>
      <c r="E29" s="90"/>
      <c r="F29" s="90">
        <f t="shared" si="0"/>
        <v>2000000</v>
      </c>
      <c r="G29" s="90"/>
    </row>
    <row r="30" spans="1:7" ht="15.6" x14ac:dyDescent="0.3">
      <c r="A30" s="89">
        <v>25</v>
      </c>
      <c r="B30" s="96" t="s">
        <v>167</v>
      </c>
      <c r="C30" s="90"/>
      <c r="D30" s="90">
        <v>60000</v>
      </c>
      <c r="E30" s="90"/>
      <c r="F30" s="90">
        <f t="shared" si="0"/>
        <v>60000</v>
      </c>
      <c r="G30" s="90"/>
    </row>
    <row r="31" spans="1:7" ht="15.6" x14ac:dyDescent="0.3">
      <c r="A31" s="89">
        <v>26</v>
      </c>
      <c r="B31" s="184" t="s">
        <v>192</v>
      </c>
      <c r="C31" s="90"/>
      <c r="D31" s="90">
        <v>3000000</v>
      </c>
      <c r="E31" s="90"/>
      <c r="F31" s="90">
        <f t="shared" si="0"/>
        <v>3000000</v>
      </c>
      <c r="G31" s="90"/>
    </row>
    <row r="32" spans="1:7" ht="15.6" x14ac:dyDescent="0.3">
      <c r="A32" s="89">
        <v>27</v>
      </c>
      <c r="B32" s="184" t="s">
        <v>194</v>
      </c>
      <c r="C32" s="90"/>
      <c r="D32" s="90">
        <v>900000</v>
      </c>
      <c r="E32" s="90"/>
      <c r="F32" s="90">
        <f t="shared" si="0"/>
        <v>900000</v>
      </c>
      <c r="G32" s="90"/>
    </row>
    <row r="33" spans="1:7" ht="15.6" x14ac:dyDescent="0.3">
      <c r="A33" s="89">
        <v>28</v>
      </c>
      <c r="B33" s="60" t="s">
        <v>193</v>
      </c>
      <c r="C33" s="90"/>
      <c r="D33" s="90">
        <v>800000</v>
      </c>
      <c r="E33" s="90"/>
      <c r="F33" s="90">
        <f t="shared" si="0"/>
        <v>800000</v>
      </c>
      <c r="G33" s="90"/>
    </row>
    <row r="34" spans="1:7" ht="15.6" x14ac:dyDescent="0.3">
      <c r="A34" s="89">
        <v>29</v>
      </c>
      <c r="B34" s="184" t="s">
        <v>296</v>
      </c>
      <c r="C34" s="90"/>
      <c r="D34" s="90">
        <v>1200000</v>
      </c>
      <c r="E34" s="90"/>
      <c r="F34" s="90">
        <f t="shared" si="0"/>
        <v>1200000</v>
      </c>
      <c r="G34" s="90"/>
    </row>
    <row r="35" spans="1:7" ht="15.6" x14ac:dyDescent="0.3">
      <c r="A35" s="89">
        <v>30</v>
      </c>
      <c r="B35" s="183" t="s">
        <v>197</v>
      </c>
      <c r="C35" s="90"/>
      <c r="D35" s="90">
        <v>1143000</v>
      </c>
      <c r="E35" s="90"/>
      <c r="F35" s="90">
        <f t="shared" si="0"/>
        <v>1143000</v>
      </c>
      <c r="G35" s="90"/>
    </row>
    <row r="36" spans="1:7" ht="15.6" x14ac:dyDescent="0.3">
      <c r="A36" s="89">
        <v>31</v>
      </c>
      <c r="B36" s="91" t="s">
        <v>331</v>
      </c>
      <c r="C36" s="90"/>
      <c r="D36" s="90"/>
      <c r="E36" s="90">
        <v>353210</v>
      </c>
      <c r="F36" s="90">
        <f t="shared" si="0"/>
        <v>353210</v>
      </c>
      <c r="G36" s="90"/>
    </row>
    <row r="37" spans="1:7" ht="15.6" x14ac:dyDescent="0.3">
      <c r="A37" s="89">
        <v>32</v>
      </c>
      <c r="B37" s="91" t="s">
        <v>332</v>
      </c>
      <c r="C37" s="90"/>
      <c r="D37" s="90"/>
      <c r="E37" s="90">
        <v>2200000</v>
      </c>
      <c r="F37" s="90">
        <f t="shared" si="0"/>
        <v>2200000</v>
      </c>
      <c r="G37" s="90"/>
    </row>
    <row r="38" spans="1:7" ht="15.6" x14ac:dyDescent="0.3">
      <c r="A38" s="89">
        <v>33</v>
      </c>
      <c r="B38" s="91" t="s">
        <v>333</v>
      </c>
      <c r="C38" s="90"/>
      <c r="D38" s="90"/>
      <c r="E38" s="90">
        <v>1587963</v>
      </c>
      <c r="F38" s="90">
        <f t="shared" si="0"/>
        <v>1587963</v>
      </c>
      <c r="G38" s="90"/>
    </row>
    <row r="39" spans="1:7" ht="15.6" x14ac:dyDescent="0.3">
      <c r="A39" s="89">
        <v>34</v>
      </c>
      <c r="B39" s="184"/>
      <c r="C39" s="90"/>
      <c r="D39" s="90"/>
      <c r="E39" s="90"/>
      <c r="F39" s="90"/>
      <c r="G39" s="90"/>
    </row>
    <row r="40" spans="1:7" ht="15.6" x14ac:dyDescent="0.3">
      <c r="A40" s="89">
        <v>35</v>
      </c>
      <c r="B40" s="87" t="s">
        <v>38</v>
      </c>
      <c r="C40" s="95">
        <f>SUM(C6:C39)</f>
        <v>1078217700</v>
      </c>
      <c r="D40" s="95">
        <f>SUM(D6:D39)</f>
        <v>1092410100</v>
      </c>
      <c r="E40" s="95">
        <f>SUM(E6:E39)</f>
        <v>5232173</v>
      </c>
      <c r="F40" s="95">
        <f>SUM(F6:F39)</f>
        <v>1097642273</v>
      </c>
      <c r="G40" s="95">
        <f>SUM(G6:G39)</f>
        <v>14736611</v>
      </c>
    </row>
    <row r="41" spans="1:7" x14ac:dyDescent="0.3">
      <c r="A41" s="100"/>
      <c r="B41" s="100"/>
      <c r="C41" s="100"/>
    </row>
  </sheetData>
  <pageMargins left="0.7" right="0.7" top="0.75" bottom="0.75" header="0.3" footer="0.3"/>
  <pageSetup paperSize="9" scale="8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31" activePane="bottomLeft" state="frozen"/>
      <selection pane="bottomLeft" activeCell="E2" sqref="E2"/>
    </sheetView>
  </sheetViews>
  <sheetFormatPr defaultRowHeight="13.2" x14ac:dyDescent="0.25"/>
  <cols>
    <col min="1" max="1" width="6.44140625" style="59" customWidth="1"/>
    <col min="2" max="2" width="46.5546875" style="59" customWidth="1"/>
    <col min="3" max="3" width="14.6640625" style="59" customWidth="1"/>
    <col min="4" max="4" width="14.5546875" style="59" customWidth="1"/>
    <col min="5" max="8" width="12.6640625" style="59" customWidth="1"/>
    <col min="9" max="247" width="8.88671875" style="59"/>
    <col min="248" max="248" width="6.44140625" style="59" customWidth="1"/>
    <col min="249" max="249" width="46.5546875" style="59" customWidth="1"/>
    <col min="250" max="250" width="29.44140625" style="59" customWidth="1"/>
    <col min="251" max="503" width="8.88671875" style="59"/>
    <col min="504" max="504" width="6.44140625" style="59" customWidth="1"/>
    <col min="505" max="505" width="46.5546875" style="59" customWidth="1"/>
    <col min="506" max="506" width="29.44140625" style="59" customWidth="1"/>
    <col min="507" max="759" width="8.88671875" style="59"/>
    <col min="760" max="760" width="6.44140625" style="59" customWidth="1"/>
    <col min="761" max="761" width="46.5546875" style="59" customWidth="1"/>
    <col min="762" max="762" width="29.44140625" style="59" customWidth="1"/>
    <col min="763" max="1015" width="8.88671875" style="59"/>
    <col min="1016" max="1016" width="6.44140625" style="59" customWidth="1"/>
    <col min="1017" max="1017" width="46.5546875" style="59" customWidth="1"/>
    <col min="1018" max="1018" width="29.44140625" style="59" customWidth="1"/>
    <col min="1019" max="1271" width="8.88671875" style="59"/>
    <col min="1272" max="1272" width="6.44140625" style="59" customWidth="1"/>
    <col min="1273" max="1273" width="46.5546875" style="59" customWidth="1"/>
    <col min="1274" max="1274" width="29.44140625" style="59" customWidth="1"/>
    <col min="1275" max="1527" width="8.88671875" style="59"/>
    <col min="1528" max="1528" width="6.44140625" style="59" customWidth="1"/>
    <col min="1529" max="1529" width="46.5546875" style="59" customWidth="1"/>
    <col min="1530" max="1530" width="29.44140625" style="59" customWidth="1"/>
    <col min="1531" max="1783" width="8.88671875" style="59"/>
    <col min="1784" max="1784" width="6.44140625" style="59" customWidth="1"/>
    <col min="1785" max="1785" width="46.5546875" style="59" customWidth="1"/>
    <col min="1786" max="1786" width="29.44140625" style="59" customWidth="1"/>
    <col min="1787" max="2039" width="8.88671875" style="59"/>
    <col min="2040" max="2040" width="6.44140625" style="59" customWidth="1"/>
    <col min="2041" max="2041" width="46.5546875" style="59" customWidth="1"/>
    <col min="2042" max="2042" width="29.44140625" style="59" customWidth="1"/>
    <col min="2043" max="2295" width="8.88671875" style="59"/>
    <col min="2296" max="2296" width="6.44140625" style="59" customWidth="1"/>
    <col min="2297" max="2297" width="46.5546875" style="59" customWidth="1"/>
    <col min="2298" max="2298" width="29.44140625" style="59" customWidth="1"/>
    <col min="2299" max="2551" width="8.88671875" style="59"/>
    <col min="2552" max="2552" width="6.44140625" style="59" customWidth="1"/>
    <col min="2553" max="2553" width="46.5546875" style="59" customWidth="1"/>
    <col min="2554" max="2554" width="29.44140625" style="59" customWidth="1"/>
    <col min="2555" max="2807" width="8.88671875" style="59"/>
    <col min="2808" max="2808" width="6.44140625" style="59" customWidth="1"/>
    <col min="2809" max="2809" width="46.5546875" style="59" customWidth="1"/>
    <col min="2810" max="2810" width="29.44140625" style="59" customWidth="1"/>
    <col min="2811" max="3063" width="8.88671875" style="59"/>
    <col min="3064" max="3064" width="6.44140625" style="59" customWidth="1"/>
    <col min="3065" max="3065" width="46.5546875" style="59" customWidth="1"/>
    <col min="3066" max="3066" width="29.44140625" style="59" customWidth="1"/>
    <col min="3067" max="3319" width="8.88671875" style="59"/>
    <col min="3320" max="3320" width="6.44140625" style="59" customWidth="1"/>
    <col min="3321" max="3321" width="46.5546875" style="59" customWidth="1"/>
    <col min="3322" max="3322" width="29.44140625" style="59" customWidth="1"/>
    <col min="3323" max="3575" width="8.88671875" style="59"/>
    <col min="3576" max="3576" width="6.44140625" style="59" customWidth="1"/>
    <col min="3577" max="3577" width="46.5546875" style="59" customWidth="1"/>
    <col min="3578" max="3578" width="29.44140625" style="59" customWidth="1"/>
    <col min="3579" max="3831" width="8.88671875" style="59"/>
    <col min="3832" max="3832" width="6.44140625" style="59" customWidth="1"/>
    <col min="3833" max="3833" width="46.5546875" style="59" customWidth="1"/>
    <col min="3834" max="3834" width="29.44140625" style="59" customWidth="1"/>
    <col min="3835" max="4087" width="8.88671875" style="59"/>
    <col min="4088" max="4088" width="6.44140625" style="59" customWidth="1"/>
    <col min="4089" max="4089" width="46.5546875" style="59" customWidth="1"/>
    <col min="4090" max="4090" width="29.44140625" style="59" customWidth="1"/>
    <col min="4091" max="4343" width="8.88671875" style="59"/>
    <col min="4344" max="4344" width="6.44140625" style="59" customWidth="1"/>
    <col min="4345" max="4345" width="46.5546875" style="59" customWidth="1"/>
    <col min="4346" max="4346" width="29.44140625" style="59" customWidth="1"/>
    <col min="4347" max="4599" width="8.88671875" style="59"/>
    <col min="4600" max="4600" width="6.44140625" style="59" customWidth="1"/>
    <col min="4601" max="4601" width="46.5546875" style="59" customWidth="1"/>
    <col min="4602" max="4602" width="29.44140625" style="59" customWidth="1"/>
    <col min="4603" max="4855" width="8.88671875" style="59"/>
    <col min="4856" max="4856" width="6.44140625" style="59" customWidth="1"/>
    <col min="4857" max="4857" width="46.5546875" style="59" customWidth="1"/>
    <col min="4858" max="4858" width="29.44140625" style="59" customWidth="1"/>
    <col min="4859" max="5111" width="8.88671875" style="59"/>
    <col min="5112" max="5112" width="6.44140625" style="59" customWidth="1"/>
    <col min="5113" max="5113" width="46.5546875" style="59" customWidth="1"/>
    <col min="5114" max="5114" width="29.44140625" style="59" customWidth="1"/>
    <col min="5115" max="5367" width="8.88671875" style="59"/>
    <col min="5368" max="5368" width="6.44140625" style="59" customWidth="1"/>
    <col min="5369" max="5369" width="46.5546875" style="59" customWidth="1"/>
    <col min="5370" max="5370" width="29.44140625" style="59" customWidth="1"/>
    <col min="5371" max="5623" width="8.88671875" style="59"/>
    <col min="5624" max="5624" width="6.44140625" style="59" customWidth="1"/>
    <col min="5625" max="5625" width="46.5546875" style="59" customWidth="1"/>
    <col min="5626" max="5626" width="29.44140625" style="59" customWidth="1"/>
    <col min="5627" max="5879" width="8.88671875" style="59"/>
    <col min="5880" max="5880" width="6.44140625" style="59" customWidth="1"/>
    <col min="5881" max="5881" width="46.5546875" style="59" customWidth="1"/>
    <col min="5882" max="5882" width="29.44140625" style="59" customWidth="1"/>
    <col min="5883" max="6135" width="8.88671875" style="59"/>
    <col min="6136" max="6136" width="6.44140625" style="59" customWidth="1"/>
    <col min="6137" max="6137" width="46.5546875" style="59" customWidth="1"/>
    <col min="6138" max="6138" width="29.44140625" style="59" customWidth="1"/>
    <col min="6139" max="6391" width="8.88671875" style="59"/>
    <col min="6392" max="6392" width="6.44140625" style="59" customWidth="1"/>
    <col min="6393" max="6393" width="46.5546875" style="59" customWidth="1"/>
    <col min="6394" max="6394" width="29.44140625" style="59" customWidth="1"/>
    <col min="6395" max="6647" width="8.88671875" style="59"/>
    <col min="6648" max="6648" width="6.44140625" style="59" customWidth="1"/>
    <col min="6649" max="6649" width="46.5546875" style="59" customWidth="1"/>
    <col min="6650" max="6650" width="29.44140625" style="59" customWidth="1"/>
    <col min="6651" max="6903" width="8.88671875" style="59"/>
    <col min="6904" max="6904" width="6.44140625" style="59" customWidth="1"/>
    <col min="6905" max="6905" width="46.5546875" style="59" customWidth="1"/>
    <col min="6906" max="6906" width="29.44140625" style="59" customWidth="1"/>
    <col min="6907" max="7159" width="8.88671875" style="59"/>
    <col min="7160" max="7160" width="6.44140625" style="59" customWidth="1"/>
    <col min="7161" max="7161" width="46.5546875" style="59" customWidth="1"/>
    <col min="7162" max="7162" width="29.44140625" style="59" customWidth="1"/>
    <col min="7163" max="7415" width="8.88671875" style="59"/>
    <col min="7416" max="7416" width="6.44140625" style="59" customWidth="1"/>
    <col min="7417" max="7417" width="46.5546875" style="59" customWidth="1"/>
    <col min="7418" max="7418" width="29.44140625" style="59" customWidth="1"/>
    <col min="7419" max="7671" width="8.88671875" style="59"/>
    <col min="7672" max="7672" width="6.44140625" style="59" customWidth="1"/>
    <col min="7673" max="7673" width="46.5546875" style="59" customWidth="1"/>
    <col min="7674" max="7674" width="29.44140625" style="59" customWidth="1"/>
    <col min="7675" max="7927" width="8.88671875" style="59"/>
    <col min="7928" max="7928" width="6.44140625" style="59" customWidth="1"/>
    <col min="7929" max="7929" width="46.5546875" style="59" customWidth="1"/>
    <col min="7930" max="7930" width="29.44140625" style="59" customWidth="1"/>
    <col min="7931" max="8183" width="8.88671875" style="59"/>
    <col min="8184" max="8184" width="6.44140625" style="59" customWidth="1"/>
    <col min="8185" max="8185" width="46.5546875" style="59" customWidth="1"/>
    <col min="8186" max="8186" width="29.44140625" style="59" customWidth="1"/>
    <col min="8187" max="8439" width="8.88671875" style="59"/>
    <col min="8440" max="8440" width="6.44140625" style="59" customWidth="1"/>
    <col min="8441" max="8441" width="46.5546875" style="59" customWidth="1"/>
    <col min="8442" max="8442" width="29.44140625" style="59" customWidth="1"/>
    <col min="8443" max="8695" width="8.88671875" style="59"/>
    <col min="8696" max="8696" width="6.44140625" style="59" customWidth="1"/>
    <col min="8697" max="8697" width="46.5546875" style="59" customWidth="1"/>
    <col min="8698" max="8698" width="29.44140625" style="59" customWidth="1"/>
    <col min="8699" max="8951" width="8.88671875" style="59"/>
    <col min="8952" max="8952" width="6.44140625" style="59" customWidth="1"/>
    <col min="8953" max="8953" width="46.5546875" style="59" customWidth="1"/>
    <col min="8954" max="8954" width="29.44140625" style="59" customWidth="1"/>
    <col min="8955" max="9207" width="8.88671875" style="59"/>
    <col min="9208" max="9208" width="6.44140625" style="59" customWidth="1"/>
    <col min="9209" max="9209" width="46.5546875" style="59" customWidth="1"/>
    <col min="9210" max="9210" width="29.44140625" style="59" customWidth="1"/>
    <col min="9211" max="9463" width="8.88671875" style="59"/>
    <col min="9464" max="9464" width="6.44140625" style="59" customWidth="1"/>
    <col min="9465" max="9465" width="46.5546875" style="59" customWidth="1"/>
    <col min="9466" max="9466" width="29.44140625" style="59" customWidth="1"/>
    <col min="9467" max="9719" width="8.88671875" style="59"/>
    <col min="9720" max="9720" width="6.44140625" style="59" customWidth="1"/>
    <col min="9721" max="9721" width="46.5546875" style="59" customWidth="1"/>
    <col min="9722" max="9722" width="29.44140625" style="59" customWidth="1"/>
    <col min="9723" max="9975" width="8.88671875" style="59"/>
    <col min="9976" max="9976" width="6.44140625" style="59" customWidth="1"/>
    <col min="9977" max="9977" width="46.5546875" style="59" customWidth="1"/>
    <col min="9978" max="9978" width="29.44140625" style="59" customWidth="1"/>
    <col min="9979" max="10231" width="8.88671875" style="59"/>
    <col min="10232" max="10232" width="6.44140625" style="59" customWidth="1"/>
    <col min="10233" max="10233" width="46.5546875" style="59" customWidth="1"/>
    <col min="10234" max="10234" width="29.44140625" style="59" customWidth="1"/>
    <col min="10235" max="10487" width="8.88671875" style="59"/>
    <col min="10488" max="10488" width="6.44140625" style="59" customWidth="1"/>
    <col min="10489" max="10489" width="46.5546875" style="59" customWidth="1"/>
    <col min="10490" max="10490" width="29.44140625" style="59" customWidth="1"/>
    <col min="10491" max="10743" width="8.88671875" style="59"/>
    <col min="10744" max="10744" width="6.44140625" style="59" customWidth="1"/>
    <col min="10745" max="10745" width="46.5546875" style="59" customWidth="1"/>
    <col min="10746" max="10746" width="29.44140625" style="59" customWidth="1"/>
    <col min="10747" max="10999" width="8.88671875" style="59"/>
    <col min="11000" max="11000" width="6.44140625" style="59" customWidth="1"/>
    <col min="11001" max="11001" width="46.5546875" style="59" customWidth="1"/>
    <col min="11002" max="11002" width="29.44140625" style="59" customWidth="1"/>
    <col min="11003" max="11255" width="8.88671875" style="59"/>
    <col min="11256" max="11256" width="6.44140625" style="59" customWidth="1"/>
    <col min="11257" max="11257" width="46.5546875" style="59" customWidth="1"/>
    <col min="11258" max="11258" width="29.44140625" style="59" customWidth="1"/>
    <col min="11259" max="11511" width="8.88671875" style="59"/>
    <col min="11512" max="11512" width="6.44140625" style="59" customWidth="1"/>
    <col min="11513" max="11513" width="46.5546875" style="59" customWidth="1"/>
    <col min="11514" max="11514" width="29.44140625" style="59" customWidth="1"/>
    <col min="11515" max="11767" width="8.88671875" style="59"/>
    <col min="11768" max="11768" width="6.44140625" style="59" customWidth="1"/>
    <col min="11769" max="11769" width="46.5546875" style="59" customWidth="1"/>
    <col min="11770" max="11770" width="29.44140625" style="59" customWidth="1"/>
    <col min="11771" max="12023" width="8.88671875" style="59"/>
    <col min="12024" max="12024" width="6.44140625" style="59" customWidth="1"/>
    <col min="12025" max="12025" width="46.5546875" style="59" customWidth="1"/>
    <col min="12026" max="12026" width="29.44140625" style="59" customWidth="1"/>
    <col min="12027" max="12279" width="8.88671875" style="59"/>
    <col min="12280" max="12280" width="6.44140625" style="59" customWidth="1"/>
    <col min="12281" max="12281" width="46.5546875" style="59" customWidth="1"/>
    <col min="12282" max="12282" width="29.44140625" style="59" customWidth="1"/>
    <col min="12283" max="12535" width="8.88671875" style="59"/>
    <col min="12536" max="12536" width="6.44140625" style="59" customWidth="1"/>
    <col min="12537" max="12537" width="46.5546875" style="59" customWidth="1"/>
    <col min="12538" max="12538" width="29.44140625" style="59" customWidth="1"/>
    <col min="12539" max="12791" width="8.88671875" style="59"/>
    <col min="12792" max="12792" width="6.44140625" style="59" customWidth="1"/>
    <col min="12793" max="12793" width="46.5546875" style="59" customWidth="1"/>
    <col min="12794" max="12794" width="29.44140625" style="59" customWidth="1"/>
    <col min="12795" max="13047" width="8.88671875" style="59"/>
    <col min="13048" max="13048" width="6.44140625" style="59" customWidth="1"/>
    <col min="13049" max="13049" width="46.5546875" style="59" customWidth="1"/>
    <col min="13050" max="13050" width="29.44140625" style="59" customWidth="1"/>
    <col min="13051" max="13303" width="8.88671875" style="59"/>
    <col min="13304" max="13304" width="6.44140625" style="59" customWidth="1"/>
    <col min="13305" max="13305" width="46.5546875" style="59" customWidth="1"/>
    <col min="13306" max="13306" width="29.44140625" style="59" customWidth="1"/>
    <col min="13307" max="13559" width="8.88671875" style="59"/>
    <col min="13560" max="13560" width="6.44140625" style="59" customWidth="1"/>
    <col min="13561" max="13561" width="46.5546875" style="59" customWidth="1"/>
    <col min="13562" max="13562" width="29.44140625" style="59" customWidth="1"/>
    <col min="13563" max="13815" width="8.88671875" style="59"/>
    <col min="13816" max="13816" width="6.44140625" style="59" customWidth="1"/>
    <col min="13817" max="13817" width="46.5546875" style="59" customWidth="1"/>
    <col min="13818" max="13818" width="29.44140625" style="59" customWidth="1"/>
    <col min="13819" max="14071" width="8.88671875" style="59"/>
    <col min="14072" max="14072" width="6.44140625" style="59" customWidth="1"/>
    <col min="14073" max="14073" width="46.5546875" style="59" customWidth="1"/>
    <col min="14074" max="14074" width="29.44140625" style="59" customWidth="1"/>
    <col min="14075" max="14327" width="8.88671875" style="59"/>
    <col min="14328" max="14328" width="6.44140625" style="59" customWidth="1"/>
    <col min="14329" max="14329" width="46.5546875" style="59" customWidth="1"/>
    <col min="14330" max="14330" width="29.44140625" style="59" customWidth="1"/>
    <col min="14331" max="14583" width="8.88671875" style="59"/>
    <col min="14584" max="14584" width="6.44140625" style="59" customWidth="1"/>
    <col min="14585" max="14585" width="46.5546875" style="59" customWidth="1"/>
    <col min="14586" max="14586" width="29.44140625" style="59" customWidth="1"/>
    <col min="14587" max="14839" width="8.88671875" style="59"/>
    <col min="14840" max="14840" width="6.44140625" style="59" customWidth="1"/>
    <col min="14841" max="14841" width="46.5546875" style="59" customWidth="1"/>
    <col min="14842" max="14842" width="29.44140625" style="59" customWidth="1"/>
    <col min="14843" max="15095" width="8.88671875" style="59"/>
    <col min="15096" max="15096" width="6.44140625" style="59" customWidth="1"/>
    <col min="15097" max="15097" width="46.5546875" style="59" customWidth="1"/>
    <col min="15098" max="15098" width="29.44140625" style="59" customWidth="1"/>
    <col min="15099" max="15351" width="8.88671875" style="59"/>
    <col min="15352" max="15352" width="6.44140625" style="59" customWidth="1"/>
    <col min="15353" max="15353" width="46.5546875" style="59" customWidth="1"/>
    <col min="15354" max="15354" width="29.44140625" style="59" customWidth="1"/>
    <col min="15355" max="15607" width="8.88671875" style="59"/>
    <col min="15608" max="15608" width="6.44140625" style="59" customWidth="1"/>
    <col min="15609" max="15609" width="46.5546875" style="59" customWidth="1"/>
    <col min="15610" max="15610" width="29.44140625" style="59" customWidth="1"/>
    <col min="15611" max="15863" width="8.88671875" style="59"/>
    <col min="15864" max="15864" width="6.44140625" style="59" customWidth="1"/>
    <col min="15865" max="15865" width="46.5546875" style="59" customWidth="1"/>
    <col min="15866" max="15866" width="29.44140625" style="59" customWidth="1"/>
    <col min="15867" max="16119" width="8.88671875" style="59"/>
    <col min="16120" max="16120" width="6.44140625" style="59" customWidth="1"/>
    <col min="16121" max="16121" width="46.5546875" style="59" customWidth="1"/>
    <col min="16122" max="16122" width="29.44140625" style="59" customWidth="1"/>
    <col min="16123" max="16384" width="8.88671875" style="59"/>
  </cols>
  <sheetData>
    <row r="1" spans="1:8" x14ac:dyDescent="0.25">
      <c r="B1" s="30" t="s">
        <v>100</v>
      </c>
      <c r="E1" s="59" t="s">
        <v>346</v>
      </c>
    </row>
    <row r="2" spans="1:8" x14ac:dyDescent="0.25">
      <c r="B2" s="30" t="s">
        <v>176</v>
      </c>
      <c r="E2" s="188" t="s">
        <v>338</v>
      </c>
    </row>
    <row r="3" spans="1:8" x14ac:dyDescent="0.25">
      <c r="B3" s="30"/>
      <c r="C3" s="30" t="s">
        <v>141</v>
      </c>
      <c r="E3" s="59" t="s">
        <v>345</v>
      </c>
    </row>
    <row r="4" spans="1:8" ht="13.8" thickBot="1" x14ac:dyDescent="0.3">
      <c r="B4" s="30"/>
      <c r="E4" s="59" t="s">
        <v>75</v>
      </c>
    </row>
    <row r="5" spans="1:8" ht="39.6" x14ac:dyDescent="0.25">
      <c r="A5" s="1" t="s">
        <v>1</v>
      </c>
      <c r="B5" s="80" t="s">
        <v>142</v>
      </c>
      <c r="C5" s="46" t="s">
        <v>298</v>
      </c>
      <c r="D5" s="81" t="s">
        <v>39</v>
      </c>
      <c r="E5" s="63" t="s">
        <v>103</v>
      </c>
      <c r="F5" s="63" t="s">
        <v>40</v>
      </c>
      <c r="G5" s="63" t="s">
        <v>99</v>
      </c>
      <c r="H5" s="63" t="s">
        <v>41</v>
      </c>
    </row>
    <row r="6" spans="1:8" x14ac:dyDescent="0.25">
      <c r="A6" s="4">
        <v>27</v>
      </c>
      <c r="B6" s="47" t="s">
        <v>3</v>
      </c>
      <c r="C6" s="34">
        <f t="shared" ref="C6:C37" si="0">SUM(D6:H6)</f>
        <v>416309064</v>
      </c>
      <c r="D6" s="48">
        <v>41066056</v>
      </c>
      <c r="E6" s="48">
        <v>150120324</v>
      </c>
      <c r="F6" s="48">
        <v>98353940</v>
      </c>
      <c r="G6" s="48">
        <v>29215970</v>
      </c>
      <c r="H6" s="48">
        <v>97552774</v>
      </c>
    </row>
    <row r="7" spans="1:8" ht="26.4" x14ac:dyDescent="0.25">
      <c r="A7" s="4">
        <v>28</v>
      </c>
      <c r="B7" s="47" t="s">
        <v>4</v>
      </c>
      <c r="C7" s="34">
        <f t="shared" si="0"/>
        <v>80159623</v>
      </c>
      <c r="D7" s="48">
        <v>8801901</v>
      </c>
      <c r="E7" s="48">
        <v>30149534</v>
      </c>
      <c r="F7" s="48">
        <v>14501384</v>
      </c>
      <c r="G7" s="48">
        <v>5793993</v>
      </c>
      <c r="H7" s="48">
        <v>20912811</v>
      </c>
    </row>
    <row r="8" spans="1:8" x14ac:dyDescent="0.25">
      <c r="A8" s="4">
        <v>87</v>
      </c>
      <c r="B8" s="47" t="s">
        <v>5</v>
      </c>
      <c r="C8" s="34">
        <f t="shared" si="0"/>
        <v>480812986</v>
      </c>
      <c r="D8" s="48">
        <v>290934929</v>
      </c>
      <c r="E8" s="48">
        <v>37542310</v>
      </c>
      <c r="F8" s="48">
        <v>73379582</v>
      </c>
      <c r="G8" s="48">
        <v>37089446</v>
      </c>
      <c r="H8" s="48">
        <v>41866719</v>
      </c>
    </row>
    <row r="9" spans="1:8" x14ac:dyDescent="0.25">
      <c r="A9" s="4">
        <v>88</v>
      </c>
      <c r="B9" s="18" t="s">
        <v>6</v>
      </c>
      <c r="C9" s="49">
        <f t="shared" si="0"/>
        <v>0</v>
      </c>
      <c r="D9" s="66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6.4" x14ac:dyDescent="0.25">
      <c r="A10" s="4">
        <v>89</v>
      </c>
      <c r="B10" s="18" t="s">
        <v>7</v>
      </c>
      <c r="C10" s="49">
        <f t="shared" si="0"/>
        <v>0</v>
      </c>
      <c r="D10" s="67"/>
      <c r="E10" s="5"/>
      <c r="F10" s="5"/>
      <c r="G10" s="5"/>
      <c r="H10" s="5"/>
    </row>
    <row r="11" spans="1:8" x14ac:dyDescent="0.25">
      <c r="A11" s="4">
        <v>90</v>
      </c>
      <c r="B11" s="18" t="s">
        <v>8</v>
      </c>
      <c r="C11" s="49">
        <f t="shared" si="0"/>
        <v>800000</v>
      </c>
      <c r="D11" s="66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x14ac:dyDescent="0.25">
      <c r="A12" s="4">
        <v>91</v>
      </c>
      <c r="B12" s="18" t="s">
        <v>9</v>
      </c>
      <c r="C12" s="49">
        <f t="shared" si="0"/>
        <v>800000</v>
      </c>
      <c r="D12" s="66">
        <v>800000</v>
      </c>
      <c r="E12" s="7"/>
      <c r="F12" s="7"/>
      <c r="G12" s="7"/>
      <c r="H12" s="7"/>
    </row>
    <row r="13" spans="1:8" x14ac:dyDescent="0.25">
      <c r="A13" s="4">
        <v>92</v>
      </c>
      <c r="B13" s="18" t="s">
        <v>10</v>
      </c>
      <c r="C13" s="49">
        <f t="shared" si="0"/>
        <v>10071998</v>
      </c>
      <c r="D13" s="66">
        <f>SUM(D14:D15)</f>
        <v>10071998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5">
      <c r="A14" s="4">
        <v>93</v>
      </c>
      <c r="B14" s="18" t="s">
        <v>11</v>
      </c>
      <c r="C14" s="49">
        <f t="shared" si="0"/>
        <v>1000000</v>
      </c>
      <c r="D14" s="67">
        <v>1000000</v>
      </c>
      <c r="E14" s="5"/>
      <c r="F14" s="5"/>
      <c r="G14" s="5"/>
      <c r="H14" s="5"/>
    </row>
    <row r="15" spans="1:8" x14ac:dyDescent="0.25">
      <c r="A15" s="4">
        <v>94</v>
      </c>
      <c r="B15" s="18" t="s">
        <v>12</v>
      </c>
      <c r="C15" s="49">
        <f t="shared" si="0"/>
        <v>9071998</v>
      </c>
      <c r="D15" s="67">
        <v>9071998</v>
      </c>
      <c r="E15" s="5"/>
      <c r="F15" s="5"/>
      <c r="G15" s="5"/>
      <c r="H15" s="5"/>
    </row>
    <row r="16" spans="1:8" x14ac:dyDescent="0.25">
      <c r="A16" s="4">
        <v>96</v>
      </c>
      <c r="B16" s="20" t="s">
        <v>13</v>
      </c>
      <c r="C16" s="49">
        <f t="shared" si="0"/>
        <v>10871998</v>
      </c>
      <c r="D16" s="64">
        <f>D9+D11+D13</f>
        <v>10871998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5">
      <c r="A17" s="4">
        <v>97</v>
      </c>
      <c r="B17" s="18" t="s">
        <v>14</v>
      </c>
      <c r="C17" s="49">
        <f t="shared" si="0"/>
        <v>0</v>
      </c>
      <c r="D17" s="67"/>
      <c r="E17" s="5"/>
      <c r="F17" s="5"/>
      <c r="G17" s="5"/>
      <c r="H17" s="5"/>
    </row>
    <row r="18" spans="1:8" ht="26.4" x14ac:dyDescent="0.25">
      <c r="A18" s="4">
        <v>98</v>
      </c>
      <c r="B18" s="18" t="s">
        <v>15</v>
      </c>
      <c r="C18" s="49">
        <f t="shared" si="0"/>
        <v>189775876</v>
      </c>
      <c r="D18" s="68">
        <f>SUM(D19:D22)</f>
        <v>189775876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5">
      <c r="A19" s="4">
        <v>99</v>
      </c>
      <c r="B19" s="18" t="s">
        <v>143</v>
      </c>
      <c r="C19" s="49">
        <f t="shared" si="0"/>
        <v>4500000</v>
      </c>
      <c r="D19" s="67">
        <v>4500000</v>
      </c>
      <c r="E19" s="5"/>
      <c r="F19" s="5"/>
      <c r="G19" s="5"/>
      <c r="H19" s="5"/>
    </row>
    <row r="20" spans="1:8" x14ac:dyDescent="0.25">
      <c r="A20" s="4">
        <v>100</v>
      </c>
      <c r="B20" s="18" t="s">
        <v>16</v>
      </c>
      <c r="C20" s="49">
        <f t="shared" si="0"/>
        <v>0</v>
      </c>
      <c r="D20" s="67"/>
      <c r="E20" s="5"/>
      <c r="F20" s="5"/>
      <c r="G20" s="5"/>
      <c r="H20" s="5"/>
    </row>
    <row r="21" spans="1:8" x14ac:dyDescent="0.25">
      <c r="A21" s="4">
        <v>101</v>
      </c>
      <c r="B21" s="18" t="s">
        <v>17</v>
      </c>
      <c r="C21" s="49">
        <f t="shared" si="0"/>
        <v>0</v>
      </c>
      <c r="D21" s="67"/>
      <c r="E21" s="5"/>
      <c r="F21" s="5"/>
      <c r="G21" s="5"/>
      <c r="H21" s="5"/>
    </row>
    <row r="22" spans="1:8" x14ac:dyDescent="0.25">
      <c r="A22" s="4">
        <v>102</v>
      </c>
      <c r="B22" s="18" t="s">
        <v>18</v>
      </c>
      <c r="C22" s="49">
        <f t="shared" si="0"/>
        <v>185275876</v>
      </c>
      <c r="D22" s="67">
        <v>185275876</v>
      </c>
      <c r="E22" s="5"/>
      <c r="F22" s="5"/>
      <c r="G22" s="5"/>
      <c r="H22" s="5"/>
    </row>
    <row r="23" spans="1:8" ht="26.4" x14ac:dyDescent="0.25">
      <c r="A23" s="4">
        <v>103</v>
      </c>
      <c r="B23" s="18" t="s">
        <v>161</v>
      </c>
      <c r="C23" s="49">
        <f t="shared" si="0"/>
        <v>20762510</v>
      </c>
      <c r="D23" s="67">
        <v>20762510</v>
      </c>
      <c r="E23" s="5"/>
      <c r="F23" s="5"/>
      <c r="G23" s="5"/>
      <c r="H23" s="5"/>
    </row>
    <row r="24" spans="1:8" ht="16.5" customHeight="1" x14ac:dyDescent="0.25">
      <c r="A24" s="4"/>
      <c r="B24" s="18" t="s">
        <v>145</v>
      </c>
      <c r="C24" s="49">
        <f t="shared" si="0"/>
        <v>0</v>
      </c>
      <c r="D24" s="67"/>
      <c r="E24" s="5"/>
      <c r="F24" s="5"/>
      <c r="G24" s="5"/>
      <c r="H24" s="5"/>
    </row>
    <row r="25" spans="1:8" ht="16.5" customHeight="1" x14ac:dyDescent="0.25">
      <c r="A25" s="4">
        <v>104</v>
      </c>
      <c r="B25" s="18" t="s">
        <v>19</v>
      </c>
      <c r="C25" s="49">
        <f t="shared" si="0"/>
        <v>123880981</v>
      </c>
      <c r="D25" s="67">
        <v>123880981</v>
      </c>
      <c r="E25" s="5"/>
      <c r="F25" s="5"/>
      <c r="G25" s="5"/>
      <c r="H25" s="5"/>
    </row>
    <row r="26" spans="1:8" ht="18" customHeight="1" x14ac:dyDescent="0.25">
      <c r="A26" s="4">
        <v>105</v>
      </c>
      <c r="B26" s="20" t="s">
        <v>20</v>
      </c>
      <c r="C26" s="49">
        <f t="shared" si="0"/>
        <v>334419367</v>
      </c>
      <c r="D26" s="64">
        <f>D17+D18+D23+D24+D25</f>
        <v>334419367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5">
      <c r="A27" s="4">
        <v>106</v>
      </c>
      <c r="B27" s="18" t="s">
        <v>21</v>
      </c>
      <c r="C27" s="49">
        <f t="shared" si="0"/>
        <v>906200</v>
      </c>
      <c r="D27" s="67">
        <v>900000</v>
      </c>
      <c r="E27" s="5"/>
      <c r="F27" s="5"/>
      <c r="G27" s="5">
        <v>6200</v>
      </c>
      <c r="H27" s="5"/>
    </row>
    <row r="28" spans="1:8" x14ac:dyDescent="0.25">
      <c r="A28" s="4">
        <v>107</v>
      </c>
      <c r="B28" s="18" t="s">
        <v>22</v>
      </c>
      <c r="C28" s="49">
        <f t="shared" si="0"/>
        <v>992142129</v>
      </c>
      <c r="D28" s="67">
        <v>992142129</v>
      </c>
      <c r="E28" s="5"/>
      <c r="F28" s="5"/>
      <c r="G28" s="5"/>
      <c r="H28" s="5"/>
    </row>
    <row r="29" spans="1:8" x14ac:dyDescent="0.25">
      <c r="A29" s="4">
        <v>108</v>
      </c>
      <c r="B29" s="18" t="s">
        <v>23</v>
      </c>
      <c r="C29" s="49">
        <f t="shared" si="0"/>
        <v>1077244</v>
      </c>
      <c r="D29" s="67">
        <v>47244</v>
      </c>
      <c r="E29" s="5">
        <v>1000000</v>
      </c>
      <c r="F29" s="5">
        <v>20000</v>
      </c>
      <c r="G29" s="5"/>
      <c r="H29" s="5">
        <v>10000</v>
      </c>
    </row>
    <row r="30" spans="1:8" x14ac:dyDescent="0.25">
      <c r="A30" s="4">
        <v>109</v>
      </c>
      <c r="B30" s="18" t="s">
        <v>24</v>
      </c>
      <c r="C30" s="49">
        <f t="shared" si="0"/>
        <v>35413092</v>
      </c>
      <c r="D30" s="67">
        <v>19309834</v>
      </c>
      <c r="E30" s="5">
        <v>3000000</v>
      </c>
      <c r="F30" s="5">
        <v>3568189</v>
      </c>
      <c r="G30" s="5">
        <v>8754441</v>
      </c>
      <c r="H30" s="5">
        <v>780628</v>
      </c>
    </row>
    <row r="31" spans="1:8" ht="26.4" x14ac:dyDescent="0.25">
      <c r="A31" s="4">
        <v>110</v>
      </c>
      <c r="B31" s="18" t="s">
        <v>25</v>
      </c>
      <c r="C31" s="49">
        <f t="shared" si="0"/>
        <v>68103608</v>
      </c>
      <c r="D31" s="67">
        <v>63614335</v>
      </c>
      <c r="E31" s="5">
        <v>1080000</v>
      </c>
      <c r="F31" s="5">
        <v>968811</v>
      </c>
      <c r="G31" s="5">
        <v>2226993</v>
      </c>
      <c r="H31" s="5">
        <v>213469</v>
      </c>
    </row>
    <row r="32" spans="1:8" x14ac:dyDescent="0.25">
      <c r="A32" s="4">
        <v>111</v>
      </c>
      <c r="B32" s="20" t="s">
        <v>26</v>
      </c>
      <c r="C32" s="49">
        <f t="shared" si="0"/>
        <v>1097642273</v>
      </c>
      <c r="D32" s="64">
        <f>SUM(D27:D31)</f>
        <v>1076013542</v>
      </c>
      <c r="E32" s="9">
        <f>SUM(E27:E31)</f>
        <v>5080000</v>
      </c>
      <c r="F32" s="9">
        <f>SUM(F27:F31)</f>
        <v>4557000</v>
      </c>
      <c r="G32" s="9">
        <f>SUM(G27:G31)</f>
        <v>10987634</v>
      </c>
      <c r="H32" s="9">
        <f>SUM(H27:H31)</f>
        <v>1004097</v>
      </c>
    </row>
    <row r="33" spans="1:8" x14ac:dyDescent="0.25">
      <c r="A33" s="4">
        <v>112</v>
      </c>
      <c r="B33" s="18" t="s">
        <v>27</v>
      </c>
      <c r="C33" s="49">
        <f t="shared" si="0"/>
        <v>129093205</v>
      </c>
      <c r="D33" s="67">
        <v>129093205</v>
      </c>
      <c r="E33" s="5"/>
      <c r="F33" s="5"/>
      <c r="G33" s="5"/>
      <c r="H33" s="5"/>
    </row>
    <row r="34" spans="1:8" x14ac:dyDescent="0.25">
      <c r="A34" s="4"/>
      <c r="B34" s="18" t="s">
        <v>146</v>
      </c>
      <c r="C34" s="49">
        <f t="shared" si="0"/>
        <v>200000</v>
      </c>
      <c r="D34" s="67"/>
      <c r="E34" s="5">
        <v>200000</v>
      </c>
      <c r="F34" s="5"/>
      <c r="G34" s="5"/>
      <c r="H34" s="5"/>
    </row>
    <row r="35" spans="1:8" x14ac:dyDescent="0.25">
      <c r="A35" s="4">
        <v>113</v>
      </c>
      <c r="B35" s="18" t="s">
        <v>28</v>
      </c>
      <c r="C35" s="49">
        <f t="shared" si="0"/>
        <v>2235723</v>
      </c>
      <c r="D35" s="67">
        <v>959660</v>
      </c>
      <c r="E35" s="5"/>
      <c r="F35" s="5">
        <v>1276063</v>
      </c>
      <c r="G35" s="5"/>
      <c r="H35" s="5"/>
    </row>
    <row r="36" spans="1:8" ht="26.4" x14ac:dyDescent="0.25">
      <c r="A36" s="4">
        <v>114</v>
      </c>
      <c r="B36" s="18" t="s">
        <v>29</v>
      </c>
      <c r="C36" s="49">
        <f t="shared" si="0"/>
        <v>35512809</v>
      </c>
      <c r="D36" s="67">
        <v>35114272</v>
      </c>
      <c r="E36" s="5">
        <v>54000</v>
      </c>
      <c r="F36" s="5">
        <v>344537</v>
      </c>
      <c r="G36" s="5"/>
      <c r="H36" s="5"/>
    </row>
    <row r="37" spans="1:8" x14ac:dyDescent="0.25">
      <c r="A37" s="4">
        <v>115</v>
      </c>
      <c r="B37" s="20" t="s">
        <v>30</v>
      </c>
      <c r="C37" s="49">
        <f t="shared" si="0"/>
        <v>167041737</v>
      </c>
      <c r="D37" s="64">
        <f>SUM(D33:D36)</f>
        <v>165167137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6.4" x14ac:dyDescent="0.25">
      <c r="A38" s="4">
        <v>116</v>
      </c>
      <c r="B38" s="18" t="s">
        <v>177</v>
      </c>
      <c r="C38" s="49">
        <f>SUM(D38:H38)</f>
        <v>7516495</v>
      </c>
      <c r="D38" s="66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x14ac:dyDescent="0.25">
      <c r="A39" s="4">
        <v>119</v>
      </c>
      <c r="B39" s="18" t="s">
        <v>178</v>
      </c>
      <c r="C39" s="49">
        <f t="shared" ref="C39:C48" si="1">SUM(D39:H39)</f>
        <v>16500000</v>
      </c>
      <c r="D39" s="67">
        <f>SUM(D40:D41)</f>
        <v>16500000</v>
      </c>
      <c r="E39" s="5"/>
      <c r="F39" s="5"/>
      <c r="G39" s="5"/>
      <c r="H39" s="5"/>
    </row>
    <row r="40" spans="1:8" ht="26.4" x14ac:dyDescent="0.25">
      <c r="A40" s="4">
        <v>118</v>
      </c>
      <c r="B40" s="18" t="s">
        <v>147</v>
      </c>
      <c r="C40" s="49">
        <f t="shared" si="1"/>
        <v>7500000</v>
      </c>
      <c r="D40" s="67">
        <v>7500000</v>
      </c>
      <c r="E40" s="5"/>
      <c r="F40" s="5"/>
      <c r="G40" s="5"/>
      <c r="H40" s="5"/>
    </row>
    <row r="41" spans="1:8" x14ac:dyDescent="0.25">
      <c r="A41" s="4">
        <v>117</v>
      </c>
      <c r="B41" s="18" t="s">
        <v>148</v>
      </c>
      <c r="C41" s="49">
        <f t="shared" si="1"/>
        <v>9000000</v>
      </c>
      <c r="D41" s="67">
        <v>9000000</v>
      </c>
      <c r="E41" s="5"/>
      <c r="F41" s="5"/>
      <c r="G41" s="5"/>
      <c r="H41" s="5"/>
    </row>
    <row r="42" spans="1:8" x14ac:dyDescent="0.25">
      <c r="A42" s="4">
        <v>120</v>
      </c>
      <c r="B42" s="20" t="s">
        <v>31</v>
      </c>
      <c r="C42" s="49">
        <f t="shared" si="1"/>
        <v>24016495</v>
      </c>
      <c r="D42" s="64">
        <f>D38+D39</f>
        <v>24016495</v>
      </c>
      <c r="E42" s="64">
        <f t="shared" ref="E42:H42" si="2">E38+E39</f>
        <v>0</v>
      </c>
      <c r="F42" s="64">
        <f t="shared" si="2"/>
        <v>0</v>
      </c>
      <c r="G42" s="64">
        <f t="shared" si="2"/>
        <v>0</v>
      </c>
      <c r="H42" s="64">
        <f t="shared" si="2"/>
        <v>0</v>
      </c>
    </row>
    <row r="43" spans="1:8" x14ac:dyDescent="0.25">
      <c r="A43" s="4">
        <v>121</v>
      </c>
      <c r="B43" s="19" t="s">
        <v>32</v>
      </c>
      <c r="C43" s="69">
        <f>C6+C7+C8+C16+C26+C32+C37+C42</f>
        <v>2611273543</v>
      </c>
      <c r="D43" s="69">
        <f>D6+D7+D8+D16+D26+D32+D37+D42</f>
        <v>1951291425</v>
      </c>
      <c r="E43" s="69">
        <f t="shared" ref="E43:H43" si="3">E6+E7+E8+E16+E26+E32+E37+E42</f>
        <v>223146168</v>
      </c>
      <c r="F43" s="69">
        <f t="shared" si="3"/>
        <v>192412506</v>
      </c>
      <c r="G43" s="69">
        <f t="shared" si="3"/>
        <v>83087043</v>
      </c>
      <c r="H43" s="69">
        <f t="shared" si="3"/>
        <v>161336401</v>
      </c>
    </row>
    <row r="44" spans="1:8" ht="26.4" x14ac:dyDescent="0.25">
      <c r="A44" s="4">
        <v>122</v>
      </c>
      <c r="B44" s="18" t="s">
        <v>33</v>
      </c>
      <c r="C44" s="49">
        <f t="shared" si="1"/>
        <v>20415244</v>
      </c>
      <c r="D44" s="67">
        <v>20415244</v>
      </c>
      <c r="E44" s="5"/>
      <c r="F44" s="5"/>
      <c r="G44" s="5"/>
      <c r="H44" s="5"/>
    </row>
    <row r="45" spans="1:8" ht="26.4" x14ac:dyDescent="0.25">
      <c r="A45" s="4">
        <v>123</v>
      </c>
      <c r="B45" s="18" t="s">
        <v>34</v>
      </c>
      <c r="C45" s="49">
        <f>SUM(D45:H45)</f>
        <v>545345238</v>
      </c>
      <c r="D45" s="82">
        <v>545345238</v>
      </c>
      <c r="E45" s="5"/>
      <c r="F45" s="5"/>
      <c r="G45" s="5"/>
      <c r="H45" s="5"/>
    </row>
    <row r="46" spans="1:8" x14ac:dyDescent="0.25">
      <c r="A46" s="4">
        <v>124</v>
      </c>
      <c r="B46" s="18" t="s">
        <v>35</v>
      </c>
      <c r="C46" s="49">
        <f t="shared" si="1"/>
        <v>565760482</v>
      </c>
      <c r="D46" s="66">
        <f>SUM(D44:D45)</f>
        <v>565760482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8" thickBot="1" x14ac:dyDescent="0.3">
      <c r="A47" s="4">
        <v>125</v>
      </c>
      <c r="B47" s="70" t="s">
        <v>36</v>
      </c>
      <c r="C47" s="49">
        <f t="shared" si="1"/>
        <v>565760482</v>
      </c>
      <c r="D47" s="71">
        <f>D46</f>
        <v>565760482</v>
      </c>
      <c r="E47" s="72">
        <f>E46</f>
        <v>0</v>
      </c>
      <c r="F47" s="72">
        <f>F46</f>
        <v>0</v>
      </c>
      <c r="G47" s="72">
        <f>G46</f>
        <v>0</v>
      </c>
      <c r="H47" s="72">
        <f>H46</f>
        <v>0</v>
      </c>
    </row>
    <row r="48" spans="1:8" ht="14.4" thickTop="1" thickBot="1" x14ac:dyDescent="0.3">
      <c r="A48" s="4">
        <v>126</v>
      </c>
      <c r="B48" s="21" t="s">
        <v>37</v>
      </c>
      <c r="C48" s="49">
        <f t="shared" si="1"/>
        <v>3177034025</v>
      </c>
      <c r="D48" s="17">
        <f>D43+D47</f>
        <v>2517051907</v>
      </c>
      <c r="E48" s="11">
        <f>E43+E47</f>
        <v>223146168</v>
      </c>
      <c r="F48" s="11">
        <f>F43+F47</f>
        <v>192412506</v>
      </c>
      <c r="G48" s="11">
        <f>G43+G47</f>
        <v>83087043</v>
      </c>
      <c r="H48" s="11">
        <f>H43+H47</f>
        <v>161336401</v>
      </c>
    </row>
    <row r="49" spans="3:8" ht="13.8" thickTop="1" x14ac:dyDescent="0.25">
      <c r="C49" s="27">
        <f>'1.'!C78-'5.'!C48</f>
        <v>0</v>
      </c>
      <c r="D49" s="27"/>
      <c r="E49" s="27"/>
      <c r="F49" s="27"/>
      <c r="G49" s="27"/>
      <c r="H49" s="27"/>
    </row>
    <row r="50" spans="3:8" x14ac:dyDescent="0.25">
      <c r="C50" s="27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F833-C581-4389-898A-98CE0DD17C50}">
  <dimension ref="A1:I50"/>
  <sheetViews>
    <sheetView workbookViewId="0">
      <pane ySplit="5" topLeftCell="A6" activePane="bottomLeft" state="frozen"/>
      <selection pane="bottomLeft" activeCell="E1" sqref="E1"/>
    </sheetView>
  </sheetViews>
  <sheetFormatPr defaultRowHeight="13.2" x14ac:dyDescent="0.25"/>
  <cols>
    <col min="1" max="1" width="6.44140625" style="188" customWidth="1"/>
    <col min="2" max="2" width="46.5546875" style="188" customWidth="1"/>
    <col min="3" max="3" width="14.6640625" style="188" customWidth="1"/>
    <col min="4" max="4" width="14.5546875" style="188" customWidth="1"/>
    <col min="5" max="8" width="12.6640625" style="188" customWidth="1"/>
    <col min="9" max="9" width="7" style="188" customWidth="1"/>
    <col min="10" max="247" width="9.109375" style="188"/>
    <col min="248" max="248" width="6.44140625" style="188" customWidth="1"/>
    <col min="249" max="249" width="46.5546875" style="188" customWidth="1"/>
    <col min="250" max="250" width="29.44140625" style="188" customWidth="1"/>
    <col min="251" max="503" width="9.109375" style="188"/>
    <col min="504" max="504" width="6.44140625" style="188" customWidth="1"/>
    <col min="505" max="505" width="46.5546875" style="188" customWidth="1"/>
    <col min="506" max="506" width="29.44140625" style="188" customWidth="1"/>
    <col min="507" max="759" width="9.109375" style="188"/>
    <col min="760" max="760" width="6.44140625" style="188" customWidth="1"/>
    <col min="761" max="761" width="46.5546875" style="188" customWidth="1"/>
    <col min="762" max="762" width="29.44140625" style="188" customWidth="1"/>
    <col min="763" max="1015" width="9.109375" style="188"/>
    <col min="1016" max="1016" width="6.44140625" style="188" customWidth="1"/>
    <col min="1017" max="1017" width="46.5546875" style="188" customWidth="1"/>
    <col min="1018" max="1018" width="29.44140625" style="188" customWidth="1"/>
    <col min="1019" max="1271" width="9.109375" style="188"/>
    <col min="1272" max="1272" width="6.44140625" style="188" customWidth="1"/>
    <col min="1273" max="1273" width="46.5546875" style="188" customWidth="1"/>
    <col min="1274" max="1274" width="29.44140625" style="188" customWidth="1"/>
    <col min="1275" max="1527" width="9.109375" style="188"/>
    <col min="1528" max="1528" width="6.44140625" style="188" customWidth="1"/>
    <col min="1529" max="1529" width="46.5546875" style="188" customWidth="1"/>
    <col min="1530" max="1530" width="29.44140625" style="188" customWidth="1"/>
    <col min="1531" max="1783" width="9.109375" style="188"/>
    <col min="1784" max="1784" width="6.44140625" style="188" customWidth="1"/>
    <col min="1785" max="1785" width="46.5546875" style="188" customWidth="1"/>
    <col min="1786" max="1786" width="29.44140625" style="188" customWidth="1"/>
    <col min="1787" max="2039" width="9.109375" style="188"/>
    <col min="2040" max="2040" width="6.44140625" style="188" customWidth="1"/>
    <col min="2041" max="2041" width="46.5546875" style="188" customWidth="1"/>
    <col min="2042" max="2042" width="29.44140625" style="188" customWidth="1"/>
    <col min="2043" max="2295" width="9.109375" style="188"/>
    <col min="2296" max="2296" width="6.44140625" style="188" customWidth="1"/>
    <col min="2297" max="2297" width="46.5546875" style="188" customWidth="1"/>
    <col min="2298" max="2298" width="29.44140625" style="188" customWidth="1"/>
    <col min="2299" max="2551" width="9.109375" style="188"/>
    <col min="2552" max="2552" width="6.44140625" style="188" customWidth="1"/>
    <col min="2553" max="2553" width="46.5546875" style="188" customWidth="1"/>
    <col min="2554" max="2554" width="29.44140625" style="188" customWidth="1"/>
    <col min="2555" max="2807" width="9.109375" style="188"/>
    <col min="2808" max="2808" width="6.44140625" style="188" customWidth="1"/>
    <col min="2809" max="2809" width="46.5546875" style="188" customWidth="1"/>
    <col min="2810" max="2810" width="29.44140625" style="188" customWidth="1"/>
    <col min="2811" max="3063" width="9.109375" style="188"/>
    <col min="3064" max="3064" width="6.44140625" style="188" customWidth="1"/>
    <col min="3065" max="3065" width="46.5546875" style="188" customWidth="1"/>
    <col min="3066" max="3066" width="29.44140625" style="188" customWidth="1"/>
    <col min="3067" max="3319" width="9.109375" style="188"/>
    <col min="3320" max="3320" width="6.44140625" style="188" customWidth="1"/>
    <col min="3321" max="3321" width="46.5546875" style="188" customWidth="1"/>
    <col min="3322" max="3322" width="29.44140625" style="188" customWidth="1"/>
    <col min="3323" max="3575" width="9.109375" style="188"/>
    <col min="3576" max="3576" width="6.44140625" style="188" customWidth="1"/>
    <col min="3577" max="3577" width="46.5546875" style="188" customWidth="1"/>
    <col min="3578" max="3578" width="29.44140625" style="188" customWidth="1"/>
    <col min="3579" max="3831" width="9.109375" style="188"/>
    <col min="3832" max="3832" width="6.44140625" style="188" customWidth="1"/>
    <col min="3833" max="3833" width="46.5546875" style="188" customWidth="1"/>
    <col min="3834" max="3834" width="29.44140625" style="188" customWidth="1"/>
    <col min="3835" max="4087" width="9.109375" style="188"/>
    <col min="4088" max="4088" width="6.44140625" style="188" customWidth="1"/>
    <col min="4089" max="4089" width="46.5546875" style="188" customWidth="1"/>
    <col min="4090" max="4090" width="29.44140625" style="188" customWidth="1"/>
    <col min="4091" max="4343" width="9.109375" style="188"/>
    <col min="4344" max="4344" width="6.44140625" style="188" customWidth="1"/>
    <col min="4345" max="4345" width="46.5546875" style="188" customWidth="1"/>
    <col min="4346" max="4346" width="29.44140625" style="188" customWidth="1"/>
    <col min="4347" max="4599" width="9.109375" style="188"/>
    <col min="4600" max="4600" width="6.44140625" style="188" customWidth="1"/>
    <col min="4601" max="4601" width="46.5546875" style="188" customWidth="1"/>
    <col min="4602" max="4602" width="29.44140625" style="188" customWidth="1"/>
    <col min="4603" max="4855" width="9.109375" style="188"/>
    <col min="4856" max="4856" width="6.44140625" style="188" customWidth="1"/>
    <col min="4857" max="4857" width="46.5546875" style="188" customWidth="1"/>
    <col min="4858" max="4858" width="29.44140625" style="188" customWidth="1"/>
    <col min="4859" max="5111" width="9.109375" style="188"/>
    <col min="5112" max="5112" width="6.44140625" style="188" customWidth="1"/>
    <col min="5113" max="5113" width="46.5546875" style="188" customWidth="1"/>
    <col min="5114" max="5114" width="29.44140625" style="188" customWidth="1"/>
    <col min="5115" max="5367" width="9.109375" style="188"/>
    <col min="5368" max="5368" width="6.44140625" style="188" customWidth="1"/>
    <col min="5369" max="5369" width="46.5546875" style="188" customWidth="1"/>
    <col min="5370" max="5370" width="29.44140625" style="188" customWidth="1"/>
    <col min="5371" max="5623" width="9.109375" style="188"/>
    <col min="5624" max="5624" width="6.44140625" style="188" customWidth="1"/>
    <col min="5625" max="5625" width="46.5546875" style="188" customWidth="1"/>
    <col min="5626" max="5626" width="29.44140625" style="188" customWidth="1"/>
    <col min="5627" max="5879" width="9.109375" style="188"/>
    <col min="5880" max="5880" width="6.44140625" style="188" customWidth="1"/>
    <col min="5881" max="5881" width="46.5546875" style="188" customWidth="1"/>
    <col min="5882" max="5882" width="29.44140625" style="188" customWidth="1"/>
    <col min="5883" max="6135" width="9.109375" style="188"/>
    <col min="6136" max="6136" width="6.44140625" style="188" customWidth="1"/>
    <col min="6137" max="6137" width="46.5546875" style="188" customWidth="1"/>
    <col min="6138" max="6138" width="29.44140625" style="188" customWidth="1"/>
    <col min="6139" max="6391" width="9.109375" style="188"/>
    <col min="6392" max="6392" width="6.44140625" style="188" customWidth="1"/>
    <col min="6393" max="6393" width="46.5546875" style="188" customWidth="1"/>
    <col min="6394" max="6394" width="29.44140625" style="188" customWidth="1"/>
    <col min="6395" max="6647" width="9.109375" style="188"/>
    <col min="6648" max="6648" width="6.44140625" style="188" customWidth="1"/>
    <col min="6649" max="6649" width="46.5546875" style="188" customWidth="1"/>
    <col min="6650" max="6650" width="29.44140625" style="188" customWidth="1"/>
    <col min="6651" max="6903" width="9.109375" style="188"/>
    <col min="6904" max="6904" width="6.44140625" style="188" customWidth="1"/>
    <col min="6905" max="6905" width="46.5546875" style="188" customWidth="1"/>
    <col min="6906" max="6906" width="29.44140625" style="188" customWidth="1"/>
    <col min="6907" max="7159" width="9.109375" style="188"/>
    <col min="7160" max="7160" width="6.44140625" style="188" customWidth="1"/>
    <col min="7161" max="7161" width="46.5546875" style="188" customWidth="1"/>
    <col min="7162" max="7162" width="29.44140625" style="188" customWidth="1"/>
    <col min="7163" max="7415" width="9.109375" style="188"/>
    <col min="7416" max="7416" width="6.44140625" style="188" customWidth="1"/>
    <col min="7417" max="7417" width="46.5546875" style="188" customWidth="1"/>
    <col min="7418" max="7418" width="29.44140625" style="188" customWidth="1"/>
    <col min="7419" max="7671" width="9.109375" style="188"/>
    <col min="7672" max="7672" width="6.44140625" style="188" customWidth="1"/>
    <col min="7673" max="7673" width="46.5546875" style="188" customWidth="1"/>
    <col min="7674" max="7674" width="29.44140625" style="188" customWidth="1"/>
    <col min="7675" max="7927" width="9.109375" style="188"/>
    <col min="7928" max="7928" width="6.44140625" style="188" customWidth="1"/>
    <col min="7929" max="7929" width="46.5546875" style="188" customWidth="1"/>
    <col min="7930" max="7930" width="29.44140625" style="188" customWidth="1"/>
    <col min="7931" max="8183" width="9.109375" style="188"/>
    <col min="8184" max="8184" width="6.44140625" style="188" customWidth="1"/>
    <col min="8185" max="8185" width="46.5546875" style="188" customWidth="1"/>
    <col min="8186" max="8186" width="29.44140625" style="188" customWidth="1"/>
    <col min="8187" max="8439" width="9.109375" style="188"/>
    <col min="8440" max="8440" width="6.44140625" style="188" customWidth="1"/>
    <col min="8441" max="8441" width="46.5546875" style="188" customWidth="1"/>
    <col min="8442" max="8442" width="29.44140625" style="188" customWidth="1"/>
    <col min="8443" max="8695" width="9.109375" style="188"/>
    <col min="8696" max="8696" width="6.44140625" style="188" customWidth="1"/>
    <col min="8697" max="8697" width="46.5546875" style="188" customWidth="1"/>
    <col min="8698" max="8698" width="29.44140625" style="188" customWidth="1"/>
    <col min="8699" max="8951" width="9.109375" style="188"/>
    <col min="8952" max="8952" width="6.44140625" style="188" customWidth="1"/>
    <col min="8953" max="8953" width="46.5546875" style="188" customWidth="1"/>
    <col min="8954" max="8954" width="29.44140625" style="188" customWidth="1"/>
    <col min="8955" max="9207" width="9.109375" style="188"/>
    <col min="9208" max="9208" width="6.44140625" style="188" customWidth="1"/>
    <col min="9209" max="9209" width="46.5546875" style="188" customWidth="1"/>
    <col min="9210" max="9210" width="29.44140625" style="188" customWidth="1"/>
    <col min="9211" max="9463" width="9.109375" style="188"/>
    <col min="9464" max="9464" width="6.44140625" style="188" customWidth="1"/>
    <col min="9465" max="9465" width="46.5546875" style="188" customWidth="1"/>
    <col min="9466" max="9466" width="29.44140625" style="188" customWidth="1"/>
    <col min="9467" max="9719" width="9.109375" style="188"/>
    <col min="9720" max="9720" width="6.44140625" style="188" customWidth="1"/>
    <col min="9721" max="9721" width="46.5546875" style="188" customWidth="1"/>
    <col min="9722" max="9722" width="29.44140625" style="188" customWidth="1"/>
    <col min="9723" max="9975" width="9.109375" style="188"/>
    <col min="9976" max="9976" width="6.44140625" style="188" customWidth="1"/>
    <col min="9977" max="9977" width="46.5546875" style="188" customWidth="1"/>
    <col min="9978" max="9978" width="29.44140625" style="188" customWidth="1"/>
    <col min="9979" max="10231" width="9.109375" style="188"/>
    <col min="10232" max="10232" width="6.44140625" style="188" customWidth="1"/>
    <col min="10233" max="10233" width="46.5546875" style="188" customWidth="1"/>
    <col min="10234" max="10234" width="29.44140625" style="188" customWidth="1"/>
    <col min="10235" max="10487" width="9.109375" style="188"/>
    <col min="10488" max="10488" width="6.44140625" style="188" customWidth="1"/>
    <col min="10489" max="10489" width="46.5546875" style="188" customWidth="1"/>
    <col min="10490" max="10490" width="29.44140625" style="188" customWidth="1"/>
    <col min="10491" max="10743" width="9.109375" style="188"/>
    <col min="10744" max="10744" width="6.44140625" style="188" customWidth="1"/>
    <col min="10745" max="10745" width="46.5546875" style="188" customWidth="1"/>
    <col min="10746" max="10746" width="29.44140625" style="188" customWidth="1"/>
    <col min="10747" max="10999" width="9.109375" style="188"/>
    <col min="11000" max="11000" width="6.44140625" style="188" customWidth="1"/>
    <col min="11001" max="11001" width="46.5546875" style="188" customWidth="1"/>
    <col min="11002" max="11002" width="29.44140625" style="188" customWidth="1"/>
    <col min="11003" max="11255" width="9.109375" style="188"/>
    <col min="11256" max="11256" width="6.44140625" style="188" customWidth="1"/>
    <col min="11257" max="11257" width="46.5546875" style="188" customWidth="1"/>
    <col min="11258" max="11258" width="29.44140625" style="188" customWidth="1"/>
    <col min="11259" max="11511" width="9.109375" style="188"/>
    <col min="11512" max="11512" width="6.44140625" style="188" customWidth="1"/>
    <col min="11513" max="11513" width="46.5546875" style="188" customWidth="1"/>
    <col min="11514" max="11514" width="29.44140625" style="188" customWidth="1"/>
    <col min="11515" max="11767" width="9.109375" style="188"/>
    <col min="11768" max="11768" width="6.44140625" style="188" customWidth="1"/>
    <col min="11769" max="11769" width="46.5546875" style="188" customWidth="1"/>
    <col min="11770" max="11770" width="29.44140625" style="188" customWidth="1"/>
    <col min="11771" max="12023" width="9.109375" style="188"/>
    <col min="12024" max="12024" width="6.44140625" style="188" customWidth="1"/>
    <col min="12025" max="12025" width="46.5546875" style="188" customWidth="1"/>
    <col min="12026" max="12026" width="29.44140625" style="188" customWidth="1"/>
    <col min="12027" max="12279" width="9.109375" style="188"/>
    <col min="12280" max="12280" width="6.44140625" style="188" customWidth="1"/>
    <col min="12281" max="12281" width="46.5546875" style="188" customWidth="1"/>
    <col min="12282" max="12282" width="29.44140625" style="188" customWidth="1"/>
    <col min="12283" max="12535" width="9.109375" style="188"/>
    <col min="12536" max="12536" width="6.44140625" style="188" customWidth="1"/>
    <col min="12537" max="12537" width="46.5546875" style="188" customWidth="1"/>
    <col min="12538" max="12538" width="29.44140625" style="188" customWidth="1"/>
    <col min="12539" max="12791" width="9.109375" style="188"/>
    <col min="12792" max="12792" width="6.44140625" style="188" customWidth="1"/>
    <col min="12793" max="12793" width="46.5546875" style="188" customWidth="1"/>
    <col min="12794" max="12794" width="29.44140625" style="188" customWidth="1"/>
    <col min="12795" max="13047" width="9.109375" style="188"/>
    <col min="13048" max="13048" width="6.44140625" style="188" customWidth="1"/>
    <col min="13049" max="13049" width="46.5546875" style="188" customWidth="1"/>
    <col min="13050" max="13050" width="29.44140625" style="188" customWidth="1"/>
    <col min="13051" max="13303" width="9.109375" style="188"/>
    <col min="13304" max="13304" width="6.44140625" style="188" customWidth="1"/>
    <col min="13305" max="13305" width="46.5546875" style="188" customWidth="1"/>
    <col min="13306" max="13306" width="29.44140625" style="188" customWidth="1"/>
    <col min="13307" max="13559" width="9.109375" style="188"/>
    <col min="13560" max="13560" width="6.44140625" style="188" customWidth="1"/>
    <col min="13561" max="13561" width="46.5546875" style="188" customWidth="1"/>
    <col min="13562" max="13562" width="29.44140625" style="188" customWidth="1"/>
    <col min="13563" max="13815" width="9.109375" style="188"/>
    <col min="13816" max="13816" width="6.44140625" style="188" customWidth="1"/>
    <col min="13817" max="13817" width="46.5546875" style="188" customWidth="1"/>
    <col min="13818" max="13818" width="29.44140625" style="188" customWidth="1"/>
    <col min="13819" max="14071" width="9.109375" style="188"/>
    <col min="14072" max="14072" width="6.44140625" style="188" customWidth="1"/>
    <col min="14073" max="14073" width="46.5546875" style="188" customWidth="1"/>
    <col min="14074" max="14074" width="29.44140625" style="188" customWidth="1"/>
    <col min="14075" max="14327" width="9.109375" style="188"/>
    <col min="14328" max="14328" width="6.44140625" style="188" customWidth="1"/>
    <col min="14329" max="14329" width="46.5546875" style="188" customWidth="1"/>
    <col min="14330" max="14330" width="29.44140625" style="188" customWidth="1"/>
    <col min="14331" max="14583" width="9.109375" style="188"/>
    <col min="14584" max="14584" width="6.44140625" style="188" customWidth="1"/>
    <col min="14585" max="14585" width="46.5546875" style="188" customWidth="1"/>
    <col min="14586" max="14586" width="29.44140625" style="188" customWidth="1"/>
    <col min="14587" max="14839" width="9.109375" style="188"/>
    <col min="14840" max="14840" width="6.44140625" style="188" customWidth="1"/>
    <col min="14841" max="14841" width="46.5546875" style="188" customWidth="1"/>
    <col min="14842" max="14842" width="29.44140625" style="188" customWidth="1"/>
    <col min="14843" max="15095" width="9.109375" style="188"/>
    <col min="15096" max="15096" width="6.44140625" style="188" customWidth="1"/>
    <col min="15097" max="15097" width="46.5546875" style="188" customWidth="1"/>
    <col min="15098" max="15098" width="29.44140625" style="188" customWidth="1"/>
    <col min="15099" max="15351" width="9.109375" style="188"/>
    <col min="15352" max="15352" width="6.44140625" style="188" customWidth="1"/>
    <col min="15353" max="15353" width="46.5546875" style="188" customWidth="1"/>
    <col min="15354" max="15354" width="29.44140625" style="188" customWidth="1"/>
    <col min="15355" max="15607" width="9.109375" style="188"/>
    <col min="15608" max="15608" width="6.44140625" style="188" customWidth="1"/>
    <col min="15609" max="15609" width="46.5546875" style="188" customWidth="1"/>
    <col min="15610" max="15610" width="29.44140625" style="188" customWidth="1"/>
    <col min="15611" max="15863" width="9.109375" style="188"/>
    <col min="15864" max="15864" width="6.44140625" style="188" customWidth="1"/>
    <col min="15865" max="15865" width="46.5546875" style="188" customWidth="1"/>
    <col min="15866" max="15866" width="29.44140625" style="188" customWidth="1"/>
    <col min="15867" max="16119" width="9.109375" style="188"/>
    <col min="16120" max="16120" width="6.44140625" style="188" customWidth="1"/>
    <col min="16121" max="16121" width="46.5546875" style="188" customWidth="1"/>
    <col min="16122" max="16122" width="29.44140625" style="188" customWidth="1"/>
    <col min="16123" max="16384" width="9.109375" style="188"/>
  </cols>
  <sheetData>
    <row r="1" spans="1:9" x14ac:dyDescent="0.25">
      <c r="B1" s="30" t="s">
        <v>100</v>
      </c>
      <c r="E1" s="188" t="s">
        <v>356</v>
      </c>
    </row>
    <row r="2" spans="1:9" x14ac:dyDescent="0.25">
      <c r="B2" s="30" t="s">
        <v>176</v>
      </c>
      <c r="E2" s="188" t="s">
        <v>338</v>
      </c>
    </row>
    <row r="3" spans="1:9" x14ac:dyDescent="0.25">
      <c r="B3" s="30"/>
      <c r="C3" s="30" t="s">
        <v>141</v>
      </c>
      <c r="E3" s="188" t="s">
        <v>347</v>
      </c>
    </row>
    <row r="4" spans="1:9" x14ac:dyDescent="0.25">
      <c r="B4" s="30"/>
      <c r="E4" s="188" t="s">
        <v>75</v>
      </c>
    </row>
    <row r="5" spans="1:9" ht="26.4" x14ac:dyDescent="0.25">
      <c r="A5" s="1" t="s">
        <v>1</v>
      </c>
      <c r="B5" s="80" t="s">
        <v>142</v>
      </c>
      <c r="C5" s="3" t="s">
        <v>299</v>
      </c>
      <c r="D5" s="81" t="s">
        <v>39</v>
      </c>
      <c r="E5" s="63" t="s">
        <v>103</v>
      </c>
      <c r="F5" s="63" t="s">
        <v>40</v>
      </c>
      <c r="G5" s="63" t="s">
        <v>99</v>
      </c>
      <c r="H5" s="63" t="s">
        <v>41</v>
      </c>
    </row>
    <row r="6" spans="1:9" x14ac:dyDescent="0.25">
      <c r="A6" s="4">
        <v>27</v>
      </c>
      <c r="B6" s="47" t="s">
        <v>3</v>
      </c>
      <c r="C6" s="34">
        <f t="shared" ref="C6:C37" si="0">SUM(D6:H6)</f>
        <v>76933556</v>
      </c>
      <c r="D6" s="48">
        <v>9450822</v>
      </c>
      <c r="E6" s="48">
        <v>38031698</v>
      </c>
      <c r="F6" s="48" t="s">
        <v>334</v>
      </c>
      <c r="G6" s="48">
        <v>6878470</v>
      </c>
      <c r="H6" s="48">
        <v>22572566</v>
      </c>
      <c r="I6" s="65">
        <f>C6/'5.'!C6*100</f>
        <v>18.479913759456366</v>
      </c>
    </row>
    <row r="7" spans="1:9" ht="26.4" x14ac:dyDescent="0.25">
      <c r="A7" s="4">
        <v>28</v>
      </c>
      <c r="B7" s="47" t="s">
        <v>4</v>
      </c>
      <c r="C7" s="34">
        <f t="shared" si="0"/>
        <v>20207098</v>
      </c>
      <c r="D7" s="48">
        <v>1490157</v>
      </c>
      <c r="E7" s="48">
        <v>8881743</v>
      </c>
      <c r="F7" s="48">
        <v>4005336</v>
      </c>
      <c r="G7" s="48">
        <v>1345661</v>
      </c>
      <c r="H7" s="48">
        <v>4484201</v>
      </c>
      <c r="I7" s="65">
        <f>C7/'5.'!C7*100</f>
        <v>25.208574147111445</v>
      </c>
    </row>
    <row r="8" spans="1:9" x14ac:dyDescent="0.25">
      <c r="A8" s="4">
        <v>87</v>
      </c>
      <c r="B8" s="47" t="s">
        <v>5</v>
      </c>
      <c r="C8" s="34">
        <f t="shared" si="0"/>
        <v>83703033</v>
      </c>
      <c r="D8" s="48">
        <v>36461825</v>
      </c>
      <c r="E8" s="48">
        <v>7070580</v>
      </c>
      <c r="F8" s="48">
        <v>15984404</v>
      </c>
      <c r="G8" s="48">
        <v>8668848</v>
      </c>
      <c r="H8" s="48">
        <v>15517376</v>
      </c>
      <c r="I8" s="65">
        <f>C8/'5.'!C8*100</f>
        <v>17.408646487763541</v>
      </c>
    </row>
    <row r="9" spans="1:9" x14ac:dyDescent="0.25">
      <c r="A9" s="4">
        <v>88</v>
      </c>
      <c r="B9" s="18" t="s">
        <v>6</v>
      </c>
      <c r="C9" s="49">
        <f t="shared" si="0"/>
        <v>0</v>
      </c>
      <c r="D9" s="66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65" t="e">
        <f>C9/'5.'!C9*100</f>
        <v>#DIV/0!</v>
      </c>
    </row>
    <row r="10" spans="1:9" ht="26.4" x14ac:dyDescent="0.25">
      <c r="A10" s="4">
        <v>89</v>
      </c>
      <c r="B10" s="18" t="s">
        <v>7</v>
      </c>
      <c r="C10" s="49">
        <f t="shared" si="0"/>
        <v>0</v>
      </c>
      <c r="D10" s="67"/>
      <c r="E10" s="5"/>
      <c r="F10" s="5"/>
      <c r="G10" s="5"/>
      <c r="H10" s="5"/>
      <c r="I10" s="65" t="e">
        <f>C10/'5.'!C10*100</f>
        <v>#DIV/0!</v>
      </c>
    </row>
    <row r="11" spans="1:9" x14ac:dyDescent="0.25">
      <c r="A11" s="4">
        <v>90</v>
      </c>
      <c r="B11" s="18" t="s">
        <v>8</v>
      </c>
      <c r="C11" s="49">
        <f t="shared" si="0"/>
        <v>0</v>
      </c>
      <c r="D11" s="66">
        <f>D12</f>
        <v>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65">
        <f>C11/'5.'!C11*100</f>
        <v>0</v>
      </c>
    </row>
    <row r="12" spans="1:9" x14ac:dyDescent="0.25">
      <c r="A12" s="4">
        <v>91</v>
      </c>
      <c r="B12" s="18" t="s">
        <v>9</v>
      </c>
      <c r="C12" s="49">
        <f t="shared" si="0"/>
        <v>0</v>
      </c>
      <c r="D12" s="66"/>
      <c r="E12" s="7"/>
      <c r="F12" s="7"/>
      <c r="G12" s="7"/>
      <c r="H12" s="7"/>
      <c r="I12" s="65">
        <f>C12/'5.'!C12*100</f>
        <v>0</v>
      </c>
    </row>
    <row r="13" spans="1:9" x14ac:dyDescent="0.25">
      <c r="A13" s="4">
        <v>92</v>
      </c>
      <c r="B13" s="18" t="s">
        <v>10</v>
      </c>
      <c r="C13" s="49">
        <f t="shared" si="0"/>
        <v>1332300</v>
      </c>
      <c r="D13" s="66">
        <f>SUM(D14:D15)</f>
        <v>1332300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65">
        <f>C13/'5.'!C13*100</f>
        <v>13.227762753725724</v>
      </c>
    </row>
    <row r="14" spans="1:9" x14ac:dyDescent="0.25">
      <c r="A14" s="4">
        <v>93</v>
      </c>
      <c r="B14" s="18" t="s">
        <v>11</v>
      </c>
      <c r="C14" s="49">
        <f t="shared" si="0"/>
        <v>78800</v>
      </c>
      <c r="D14" s="67">
        <v>78800</v>
      </c>
      <c r="E14" s="5"/>
      <c r="F14" s="5"/>
      <c r="G14" s="5"/>
      <c r="H14" s="5"/>
      <c r="I14" s="65">
        <f>C14/'5.'!C14*100</f>
        <v>7.88</v>
      </c>
    </row>
    <row r="15" spans="1:9" x14ac:dyDescent="0.25">
      <c r="A15" s="4">
        <v>94</v>
      </c>
      <c r="B15" s="18" t="s">
        <v>12</v>
      </c>
      <c r="C15" s="49">
        <f t="shared" si="0"/>
        <v>1253500</v>
      </c>
      <c r="D15" s="67">
        <v>1253500</v>
      </c>
      <c r="E15" s="5"/>
      <c r="F15" s="5"/>
      <c r="G15" s="5"/>
      <c r="H15" s="5"/>
      <c r="I15" s="65">
        <f>C15/'5.'!C15*100</f>
        <v>13.817242905035915</v>
      </c>
    </row>
    <row r="16" spans="1:9" x14ac:dyDescent="0.25">
      <c r="A16" s="4">
        <v>96</v>
      </c>
      <c r="B16" s="20" t="s">
        <v>13</v>
      </c>
      <c r="C16" s="49">
        <f t="shared" si="0"/>
        <v>1332300</v>
      </c>
      <c r="D16" s="64">
        <f>D9+D11+D13</f>
        <v>1332300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65">
        <f>C16/'5.'!C16*100</f>
        <v>12.254417265345339</v>
      </c>
    </row>
    <row r="17" spans="1:9" ht="18.75" customHeight="1" x14ac:dyDescent="0.25">
      <c r="A17" s="4">
        <v>97</v>
      </c>
      <c r="B17" s="18" t="s">
        <v>14</v>
      </c>
      <c r="C17" s="49">
        <f t="shared" si="0"/>
        <v>0</v>
      </c>
      <c r="D17" s="67"/>
      <c r="E17" s="5"/>
      <c r="F17" s="5"/>
      <c r="G17" s="5"/>
      <c r="H17" s="5"/>
      <c r="I17" s="65" t="e">
        <f>C17/'5.'!C17*100</f>
        <v>#DIV/0!</v>
      </c>
    </row>
    <row r="18" spans="1:9" ht="26.4" x14ac:dyDescent="0.25">
      <c r="A18" s="4">
        <v>98</v>
      </c>
      <c r="B18" s="18" t="s">
        <v>15</v>
      </c>
      <c r="C18" s="49">
        <f t="shared" si="0"/>
        <v>31183616</v>
      </c>
      <c r="D18" s="68">
        <f>SUM(D19:D22)</f>
        <v>31183616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  <c r="I18" s="65">
        <f>C18/'5.'!C18*100</f>
        <v>16.431812439638009</v>
      </c>
    </row>
    <row r="19" spans="1:9" x14ac:dyDescent="0.25">
      <c r="A19" s="4">
        <v>99</v>
      </c>
      <c r="B19" s="18" t="s">
        <v>143</v>
      </c>
      <c r="C19" s="49">
        <f t="shared" si="0"/>
        <v>965000</v>
      </c>
      <c r="D19" s="67">
        <v>965000</v>
      </c>
      <c r="E19" s="5"/>
      <c r="F19" s="5"/>
      <c r="G19" s="5"/>
      <c r="H19" s="5"/>
      <c r="I19" s="65">
        <f>C19/'5.'!C19*100</f>
        <v>21.444444444444443</v>
      </c>
    </row>
    <row r="20" spans="1:9" x14ac:dyDescent="0.25">
      <c r="A20" s="4">
        <v>100</v>
      </c>
      <c r="B20" s="18" t="s">
        <v>16</v>
      </c>
      <c r="C20" s="49">
        <f t="shared" si="0"/>
        <v>0</v>
      </c>
      <c r="D20" s="67"/>
      <c r="E20" s="5"/>
      <c r="F20" s="5"/>
      <c r="G20" s="5"/>
      <c r="H20" s="5"/>
      <c r="I20" s="65" t="e">
        <f>C20/'5.'!C20*100</f>
        <v>#DIV/0!</v>
      </c>
    </row>
    <row r="21" spans="1:9" x14ac:dyDescent="0.25">
      <c r="A21" s="4">
        <v>101</v>
      </c>
      <c r="B21" s="18" t="s">
        <v>17</v>
      </c>
      <c r="C21" s="49">
        <f t="shared" si="0"/>
        <v>0</v>
      </c>
      <c r="D21" s="67"/>
      <c r="E21" s="5"/>
      <c r="F21" s="5"/>
      <c r="G21" s="5"/>
      <c r="H21" s="5"/>
      <c r="I21" s="65" t="e">
        <f>C21/'5.'!C21*100</f>
        <v>#DIV/0!</v>
      </c>
    </row>
    <row r="22" spans="1:9" x14ac:dyDescent="0.25">
      <c r="A22" s="4">
        <v>102</v>
      </c>
      <c r="B22" s="18" t="s">
        <v>18</v>
      </c>
      <c r="C22" s="49">
        <f t="shared" si="0"/>
        <v>30218616</v>
      </c>
      <c r="D22" s="67">
        <v>30218616</v>
      </c>
      <c r="E22" s="5"/>
      <c r="F22" s="5"/>
      <c r="G22" s="5"/>
      <c r="H22" s="5"/>
      <c r="I22" s="65">
        <f>C22/'5.'!C22*100</f>
        <v>16.310065105291962</v>
      </c>
    </row>
    <row r="23" spans="1:9" ht="26.4" x14ac:dyDescent="0.25">
      <c r="A23" s="4">
        <v>103</v>
      </c>
      <c r="B23" s="18" t="s">
        <v>161</v>
      </c>
      <c r="C23" s="49">
        <f t="shared" si="0"/>
        <v>5954745</v>
      </c>
      <c r="D23" s="67">
        <v>5954745</v>
      </c>
      <c r="E23" s="5"/>
      <c r="F23" s="5"/>
      <c r="G23" s="5"/>
      <c r="H23" s="5"/>
      <c r="I23" s="65">
        <f>C23/'5.'!C23*100</f>
        <v>28.680275169042662</v>
      </c>
    </row>
    <row r="24" spans="1:9" ht="16.5" customHeight="1" x14ac:dyDescent="0.25">
      <c r="A24" s="4"/>
      <c r="B24" s="18" t="s">
        <v>145</v>
      </c>
      <c r="C24" s="49">
        <f t="shared" si="0"/>
        <v>0</v>
      </c>
      <c r="D24" s="67"/>
      <c r="E24" s="5"/>
      <c r="F24" s="5"/>
      <c r="G24" s="5"/>
      <c r="H24" s="5"/>
      <c r="I24" s="65" t="e">
        <f>C24/'5.'!C24*100</f>
        <v>#DIV/0!</v>
      </c>
    </row>
    <row r="25" spans="1:9" ht="16.5" customHeight="1" x14ac:dyDescent="0.25">
      <c r="A25" s="4">
        <v>104</v>
      </c>
      <c r="B25" s="18" t="s">
        <v>19</v>
      </c>
      <c r="C25" s="49">
        <f t="shared" si="0"/>
        <v>0</v>
      </c>
      <c r="D25" s="67"/>
      <c r="E25" s="5"/>
      <c r="F25" s="5"/>
      <c r="G25" s="5"/>
      <c r="H25" s="5"/>
      <c r="I25" s="65">
        <f>C25/'5.'!C25*100</f>
        <v>0</v>
      </c>
    </row>
    <row r="26" spans="1:9" ht="18" customHeight="1" x14ac:dyDescent="0.25">
      <c r="A26" s="4">
        <v>105</v>
      </c>
      <c r="B26" s="20" t="s">
        <v>20</v>
      </c>
      <c r="C26" s="49">
        <f t="shared" si="0"/>
        <v>37138361</v>
      </c>
      <c r="D26" s="64">
        <f>D17+D18+D23+D24+D25</f>
        <v>37138361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  <c r="I26" s="65">
        <f>C26/'5.'!C26*100</f>
        <v>11.105326026168813</v>
      </c>
    </row>
    <row r="27" spans="1:9" x14ac:dyDescent="0.25">
      <c r="A27" s="4">
        <v>106</v>
      </c>
      <c r="B27" s="18" t="s">
        <v>21</v>
      </c>
      <c r="C27" s="49">
        <f t="shared" si="0"/>
        <v>0</v>
      </c>
      <c r="D27" s="67"/>
      <c r="E27" s="5"/>
      <c r="F27" s="5"/>
      <c r="G27" s="5"/>
      <c r="H27" s="5"/>
      <c r="I27" s="65">
        <f>C27/'5.'!C27*100</f>
        <v>0</v>
      </c>
    </row>
    <row r="28" spans="1:9" x14ac:dyDescent="0.25">
      <c r="A28" s="4">
        <v>107</v>
      </c>
      <c r="B28" s="18" t="s">
        <v>22</v>
      </c>
      <c r="C28" s="49">
        <f t="shared" si="0"/>
        <v>2662425</v>
      </c>
      <c r="D28" s="67">
        <v>2662425</v>
      </c>
      <c r="E28" s="5"/>
      <c r="F28" s="5"/>
      <c r="G28" s="5"/>
      <c r="H28" s="5"/>
      <c r="I28" s="65">
        <f>C28/'5.'!C28*100</f>
        <v>0.2683511688676613</v>
      </c>
    </row>
    <row r="29" spans="1:9" x14ac:dyDescent="0.25">
      <c r="A29" s="4">
        <v>108</v>
      </c>
      <c r="B29" s="18" t="s">
        <v>23</v>
      </c>
      <c r="C29" s="49">
        <f t="shared" si="0"/>
        <v>65653</v>
      </c>
      <c r="D29" s="67"/>
      <c r="E29" s="5">
        <v>59000</v>
      </c>
      <c r="F29" s="5">
        <v>5078</v>
      </c>
      <c r="G29" s="5"/>
      <c r="H29" s="5">
        <v>1575</v>
      </c>
      <c r="I29" s="65">
        <f>C29/'5.'!C29*100</f>
        <v>6.0945338289189817</v>
      </c>
    </row>
    <row r="30" spans="1:9" x14ac:dyDescent="0.25">
      <c r="A30" s="4">
        <v>109</v>
      </c>
      <c r="B30" s="18" t="s">
        <v>24</v>
      </c>
      <c r="C30" s="49">
        <f t="shared" si="0"/>
        <v>9493822</v>
      </c>
      <c r="D30" s="67">
        <v>1512510</v>
      </c>
      <c r="E30" s="5">
        <v>84008</v>
      </c>
      <c r="F30" s="5">
        <v>968935</v>
      </c>
      <c r="G30" s="5">
        <v>6579559</v>
      </c>
      <c r="H30" s="5">
        <v>348810</v>
      </c>
      <c r="I30" s="65">
        <f>C30/'5.'!C30*100</f>
        <v>26.808791505695122</v>
      </c>
    </row>
    <row r="31" spans="1:9" ht="26.4" x14ac:dyDescent="0.25">
      <c r="A31" s="4">
        <v>110</v>
      </c>
      <c r="B31" s="18" t="s">
        <v>25</v>
      </c>
      <c r="C31" s="49">
        <f t="shared" si="0"/>
        <v>2548379</v>
      </c>
      <c r="D31" s="67">
        <v>492733</v>
      </c>
      <c r="E31" s="5">
        <v>38612</v>
      </c>
      <c r="F31" s="5">
        <v>262984</v>
      </c>
      <c r="G31" s="5">
        <v>1659446</v>
      </c>
      <c r="H31" s="5">
        <v>94604</v>
      </c>
      <c r="I31" s="65">
        <f>C31/'5.'!C31*100</f>
        <v>3.7419148189623082</v>
      </c>
    </row>
    <row r="32" spans="1:9" x14ac:dyDescent="0.25">
      <c r="A32" s="4">
        <v>111</v>
      </c>
      <c r="B32" s="20" t="s">
        <v>26</v>
      </c>
      <c r="C32" s="49">
        <f t="shared" si="0"/>
        <v>14770279</v>
      </c>
      <c r="D32" s="64">
        <f>SUM(D27:D31)</f>
        <v>4667668</v>
      </c>
      <c r="E32" s="9">
        <f>SUM(E27:E31)</f>
        <v>181620</v>
      </c>
      <c r="F32" s="9">
        <f>SUM(F27:F31)</f>
        <v>1236997</v>
      </c>
      <c r="G32" s="9">
        <f>SUM(G27:G31)</f>
        <v>8239005</v>
      </c>
      <c r="H32" s="9">
        <f>SUM(H27:H31)</f>
        <v>444989</v>
      </c>
      <c r="I32" s="65">
        <f>C32/'5.'!C32*100</f>
        <v>1.3456368585031711</v>
      </c>
    </row>
    <row r="33" spans="1:9" x14ac:dyDescent="0.25">
      <c r="A33" s="4">
        <v>112</v>
      </c>
      <c r="B33" s="18" t="s">
        <v>27</v>
      </c>
      <c r="C33" s="49">
        <f t="shared" si="0"/>
        <v>3499637</v>
      </c>
      <c r="D33" s="67">
        <v>3499637</v>
      </c>
      <c r="E33" s="5"/>
      <c r="F33" s="5"/>
      <c r="G33" s="5"/>
      <c r="H33" s="5"/>
      <c r="I33" s="65">
        <f>C33/'5.'!C33*100</f>
        <v>2.710938193842193</v>
      </c>
    </row>
    <row r="34" spans="1:9" x14ac:dyDescent="0.25">
      <c r="A34" s="4"/>
      <c r="B34" s="18" t="s">
        <v>146</v>
      </c>
      <c r="C34" s="49">
        <f t="shared" si="0"/>
        <v>0</v>
      </c>
      <c r="D34" s="67"/>
      <c r="E34" s="5"/>
      <c r="F34" s="5"/>
      <c r="G34" s="5"/>
      <c r="H34" s="5"/>
      <c r="I34" s="65">
        <f>C34/'5.'!C34*100</f>
        <v>0</v>
      </c>
    </row>
    <row r="35" spans="1:9" x14ac:dyDescent="0.25">
      <c r="A35" s="4">
        <v>113</v>
      </c>
      <c r="B35" s="18" t="s">
        <v>28</v>
      </c>
      <c r="C35" s="49">
        <f t="shared" si="0"/>
        <v>1045148</v>
      </c>
      <c r="D35" s="67">
        <v>1045148</v>
      </c>
      <c r="E35" s="5"/>
      <c r="F35" s="5"/>
      <c r="G35" s="5"/>
      <c r="H35" s="5"/>
      <c r="I35" s="65">
        <f>C35/'5.'!C35*100</f>
        <v>46.747651654520709</v>
      </c>
    </row>
    <row r="36" spans="1:9" ht="26.4" x14ac:dyDescent="0.25">
      <c r="A36" s="4">
        <v>114</v>
      </c>
      <c r="B36" s="18" t="s">
        <v>29</v>
      </c>
      <c r="C36" s="49">
        <f t="shared" si="0"/>
        <v>1227092</v>
      </c>
      <c r="D36" s="67">
        <v>1227092</v>
      </c>
      <c r="E36" s="5"/>
      <c r="F36" s="5"/>
      <c r="G36" s="5"/>
      <c r="H36" s="5"/>
      <c r="I36" s="65">
        <f>C36/'5.'!C36*100</f>
        <v>3.455350434261621</v>
      </c>
    </row>
    <row r="37" spans="1:9" x14ac:dyDescent="0.25">
      <c r="A37" s="4">
        <v>115</v>
      </c>
      <c r="B37" s="20" t="s">
        <v>30</v>
      </c>
      <c r="C37" s="49">
        <f t="shared" si="0"/>
        <v>5771877</v>
      </c>
      <c r="D37" s="64">
        <f>SUM(D33:D36)</f>
        <v>5771877</v>
      </c>
      <c r="E37" s="9">
        <f>SUM(E33:E36)</f>
        <v>0</v>
      </c>
      <c r="F37" s="9">
        <f>SUM(F33:F36)</f>
        <v>0</v>
      </c>
      <c r="G37" s="9">
        <f>SUM(G33:G36)</f>
        <v>0</v>
      </c>
      <c r="H37" s="9">
        <f>SUM(H33:H36)</f>
        <v>0</v>
      </c>
      <c r="I37" s="65">
        <f>C37/'5.'!C37*100</f>
        <v>3.455350203883476</v>
      </c>
    </row>
    <row r="38" spans="1:9" ht="26.4" x14ac:dyDescent="0.25">
      <c r="A38" s="4">
        <v>116</v>
      </c>
      <c r="B38" s="18" t="s">
        <v>177</v>
      </c>
      <c r="C38" s="49">
        <f>SUM(D38:H38)</f>
        <v>0</v>
      </c>
      <c r="D38" s="66"/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65">
        <f>C38/'5.'!C38*100</f>
        <v>0</v>
      </c>
    </row>
    <row r="39" spans="1:9" x14ac:dyDescent="0.25">
      <c r="A39" s="4">
        <v>119</v>
      </c>
      <c r="B39" s="18" t="s">
        <v>178</v>
      </c>
      <c r="C39" s="49">
        <f t="shared" ref="C39:C48" si="1">SUM(D39:H39)</f>
        <v>7000000</v>
      </c>
      <c r="D39" s="67">
        <v>7000000</v>
      </c>
      <c r="E39" s="5"/>
      <c r="F39" s="5"/>
      <c r="G39" s="5"/>
      <c r="H39" s="5"/>
      <c r="I39" s="65">
        <f>C39/'5.'!C39*100</f>
        <v>42.424242424242422</v>
      </c>
    </row>
    <row r="40" spans="1:9" ht="26.4" x14ac:dyDescent="0.25">
      <c r="A40" s="4">
        <v>118</v>
      </c>
      <c r="B40" s="18" t="s">
        <v>147</v>
      </c>
      <c r="C40" s="49">
        <f t="shared" si="1"/>
        <v>0</v>
      </c>
      <c r="D40" s="67"/>
      <c r="E40" s="5"/>
      <c r="F40" s="5"/>
      <c r="G40" s="5"/>
      <c r="H40" s="5"/>
      <c r="I40" s="65">
        <f>C40/'5.'!C40*100</f>
        <v>0</v>
      </c>
    </row>
    <row r="41" spans="1:9" x14ac:dyDescent="0.25">
      <c r="A41" s="4">
        <v>117</v>
      </c>
      <c r="B41" s="18" t="s">
        <v>148</v>
      </c>
      <c r="C41" s="49">
        <f t="shared" si="1"/>
        <v>4500000</v>
      </c>
      <c r="D41" s="67">
        <v>4500000</v>
      </c>
      <c r="E41" s="5"/>
      <c r="F41" s="5"/>
      <c r="G41" s="5"/>
      <c r="H41" s="5"/>
      <c r="I41" s="65">
        <f>C41/'5.'!C41*100</f>
        <v>50</v>
      </c>
    </row>
    <row r="42" spans="1:9" x14ac:dyDescent="0.25">
      <c r="A42" s="4">
        <v>120</v>
      </c>
      <c r="B42" s="20" t="s">
        <v>31</v>
      </c>
      <c r="C42" s="49">
        <f t="shared" si="1"/>
        <v>7000000</v>
      </c>
      <c r="D42" s="64">
        <f>D38+D39</f>
        <v>7000000</v>
      </c>
      <c r="E42" s="64">
        <f t="shared" ref="E42:H42" si="2">E38+E39</f>
        <v>0</v>
      </c>
      <c r="F42" s="64">
        <f t="shared" si="2"/>
        <v>0</v>
      </c>
      <c r="G42" s="64">
        <f t="shared" si="2"/>
        <v>0</v>
      </c>
      <c r="H42" s="64">
        <f t="shared" si="2"/>
        <v>0</v>
      </c>
      <c r="I42" s="65">
        <f>C42/'5.'!C42*100</f>
        <v>29.146634427713121</v>
      </c>
    </row>
    <row r="43" spans="1:9" x14ac:dyDescent="0.25">
      <c r="A43" s="4">
        <v>121</v>
      </c>
      <c r="B43" s="19" t="s">
        <v>32</v>
      </c>
      <c r="C43" s="69">
        <f>C6+C7+C8+C16+C26+C32+C37+C42</f>
        <v>246856504</v>
      </c>
      <c r="D43" s="69">
        <f>D6+D7+D8+D16+D26+D32+D37+D42</f>
        <v>103313010</v>
      </c>
      <c r="E43" s="69">
        <f t="shared" ref="E43:H43" si="3">E6+E7+E8+E16+E26+E32+E37+E42</f>
        <v>54165641</v>
      </c>
      <c r="F43" s="69" t="e">
        <f t="shared" si="3"/>
        <v>#VALUE!</v>
      </c>
      <c r="G43" s="69">
        <f t="shared" si="3"/>
        <v>25131984</v>
      </c>
      <c r="H43" s="69">
        <f t="shared" si="3"/>
        <v>43019132</v>
      </c>
      <c r="I43" s="65">
        <f>C43/'5.'!C43*100</f>
        <v>9.4534907942426933</v>
      </c>
    </row>
    <row r="44" spans="1:9" ht="26.4" x14ac:dyDescent="0.25">
      <c r="A44" s="4">
        <v>122</v>
      </c>
      <c r="B44" s="18" t="s">
        <v>33</v>
      </c>
      <c r="C44" s="49">
        <f t="shared" si="1"/>
        <v>19078327</v>
      </c>
      <c r="D44" s="67">
        <v>19078327</v>
      </c>
      <c r="E44" s="5"/>
      <c r="F44" s="5"/>
      <c r="G44" s="5"/>
      <c r="H44" s="5"/>
      <c r="I44" s="65">
        <f>C44/'5.'!C44*100</f>
        <v>93.451378783422825</v>
      </c>
    </row>
    <row r="45" spans="1:9" ht="26.4" x14ac:dyDescent="0.25">
      <c r="A45" s="4">
        <v>123</v>
      </c>
      <c r="B45" s="18" t="s">
        <v>34</v>
      </c>
      <c r="C45" s="49">
        <f>SUM(D45:H45)</f>
        <v>107954290</v>
      </c>
      <c r="D45" s="82">
        <v>107954290</v>
      </c>
      <c r="E45" s="5"/>
      <c r="F45" s="5"/>
      <c r="G45" s="5"/>
      <c r="H45" s="5"/>
      <c r="I45" s="65">
        <f>C45/'5.'!C45*100</f>
        <v>19.795586809543206</v>
      </c>
    </row>
    <row r="46" spans="1:9" x14ac:dyDescent="0.25">
      <c r="A46" s="4">
        <v>124</v>
      </c>
      <c r="B46" s="18" t="s">
        <v>35</v>
      </c>
      <c r="C46" s="49">
        <f t="shared" si="1"/>
        <v>127032617</v>
      </c>
      <c r="D46" s="66">
        <f>SUM(D44:D45)</f>
        <v>127032617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  <c r="I46" s="65">
        <f>C46/'5.'!C46*100</f>
        <v>22.453427031688651</v>
      </c>
    </row>
    <row r="47" spans="1:9" ht="13.8" thickBot="1" x14ac:dyDescent="0.3">
      <c r="A47" s="4">
        <v>125</v>
      </c>
      <c r="B47" s="70" t="s">
        <v>36</v>
      </c>
      <c r="C47" s="49">
        <f t="shared" si="1"/>
        <v>127032617</v>
      </c>
      <c r="D47" s="71">
        <f>D46</f>
        <v>127032617</v>
      </c>
      <c r="E47" s="72">
        <f>E46</f>
        <v>0</v>
      </c>
      <c r="F47" s="72">
        <f>F46</f>
        <v>0</v>
      </c>
      <c r="G47" s="72">
        <f>G46</f>
        <v>0</v>
      </c>
      <c r="H47" s="72">
        <f>H46</f>
        <v>0</v>
      </c>
      <c r="I47" s="65">
        <f>C47/'5.'!C47*100</f>
        <v>22.453427031688651</v>
      </c>
    </row>
    <row r="48" spans="1:9" ht="14.4" thickTop="1" thickBot="1" x14ac:dyDescent="0.3">
      <c r="A48" s="4">
        <v>126</v>
      </c>
      <c r="B48" s="21" t="s">
        <v>37</v>
      </c>
      <c r="C48" s="49" t="e">
        <f t="shared" si="1"/>
        <v>#VALUE!</v>
      </c>
      <c r="D48" s="17">
        <f>D43+D47</f>
        <v>230345627</v>
      </c>
      <c r="E48" s="11">
        <f>E43+E47</f>
        <v>54165641</v>
      </c>
      <c r="F48" s="11" t="e">
        <f>F43+F47</f>
        <v>#VALUE!</v>
      </c>
      <c r="G48" s="11">
        <f>G43+G47</f>
        <v>25131984</v>
      </c>
      <c r="H48" s="11">
        <f>H43+H47</f>
        <v>43019132</v>
      </c>
      <c r="I48" s="65" t="e">
        <f>C48/'5.'!C48*100</f>
        <v>#VALUE!</v>
      </c>
    </row>
    <row r="49" spans="3:8" ht="13.8" thickTop="1" x14ac:dyDescent="0.25">
      <c r="C49" s="27"/>
      <c r="D49" s="27"/>
      <c r="E49" s="27"/>
      <c r="F49" s="27"/>
      <c r="G49" s="27"/>
      <c r="H49" s="27"/>
    </row>
    <row r="50" spans="3:8" x14ac:dyDescent="0.25">
      <c r="C50" s="27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0"/>
  <sheetViews>
    <sheetView workbookViewId="0">
      <selection activeCell="G3" sqref="G3"/>
    </sheetView>
  </sheetViews>
  <sheetFormatPr defaultColWidth="9.109375" defaultRowHeight="13.2" x14ac:dyDescent="0.25"/>
  <cols>
    <col min="1" max="1" width="5.6640625" style="102" customWidth="1"/>
    <col min="2" max="2" width="4.5546875" style="102" customWidth="1"/>
    <col min="3" max="3" width="27.33203125" style="102" customWidth="1"/>
    <col min="4" max="4" width="18.33203125" style="102" customWidth="1"/>
    <col min="5" max="5" width="7.44140625" style="102" customWidth="1"/>
    <col min="6" max="6" width="24.6640625" style="102" customWidth="1"/>
    <col min="7" max="7" width="16.6640625" style="102" customWidth="1"/>
    <col min="8" max="8" width="16.88671875" style="102" customWidth="1"/>
    <col min="9" max="16384" width="9.109375" style="102"/>
  </cols>
  <sheetData>
    <row r="1" spans="1:8" x14ac:dyDescent="0.25">
      <c r="C1" s="103" t="s">
        <v>200</v>
      </c>
      <c r="D1" s="103"/>
      <c r="E1" s="104"/>
      <c r="F1" s="104"/>
      <c r="G1" s="22" t="s">
        <v>348</v>
      </c>
    </row>
    <row r="2" spans="1:8" x14ac:dyDescent="0.25">
      <c r="C2" s="104"/>
      <c r="D2" s="104" t="s">
        <v>201</v>
      </c>
      <c r="E2" s="104"/>
      <c r="F2" s="104"/>
      <c r="G2" s="188" t="s">
        <v>338</v>
      </c>
      <c r="H2" s="105"/>
    </row>
    <row r="3" spans="1:8" x14ac:dyDescent="0.25">
      <c r="C3" s="102" t="s">
        <v>202</v>
      </c>
      <c r="G3" s="23" t="s">
        <v>357</v>
      </c>
      <c r="H3" s="105"/>
    </row>
    <row r="4" spans="1:8" x14ac:dyDescent="0.25">
      <c r="G4" s="23" t="s">
        <v>75</v>
      </c>
      <c r="H4" s="105"/>
    </row>
    <row r="5" spans="1:8" x14ac:dyDescent="0.25">
      <c r="B5" s="102" t="s">
        <v>172</v>
      </c>
      <c r="C5" s="102" t="s">
        <v>76</v>
      </c>
      <c r="D5" s="102" t="s">
        <v>77</v>
      </c>
      <c r="E5" s="102" t="s">
        <v>175</v>
      </c>
      <c r="F5" s="102" t="s">
        <v>173</v>
      </c>
      <c r="G5" s="23" t="s">
        <v>78</v>
      </c>
      <c r="H5" s="105"/>
    </row>
    <row r="6" spans="1:8" x14ac:dyDescent="0.25">
      <c r="A6" s="25">
        <v>1</v>
      </c>
      <c r="B6" s="221" t="s">
        <v>203</v>
      </c>
      <c r="C6" s="221"/>
      <c r="D6" s="221"/>
      <c r="E6" s="221" t="s">
        <v>204</v>
      </c>
      <c r="F6" s="221"/>
      <c r="G6" s="221"/>
    </row>
    <row r="7" spans="1:8" x14ac:dyDescent="0.25">
      <c r="A7" s="25">
        <v>2</v>
      </c>
      <c r="B7" s="106" t="s">
        <v>205</v>
      </c>
      <c r="C7" s="106" t="s">
        <v>206</v>
      </c>
      <c r="D7" s="106"/>
      <c r="E7" s="106" t="s">
        <v>205</v>
      </c>
      <c r="F7" s="106" t="s">
        <v>207</v>
      </c>
      <c r="G7" s="106"/>
    </row>
    <row r="8" spans="1:8" x14ac:dyDescent="0.25">
      <c r="A8" s="25">
        <v>3</v>
      </c>
      <c r="B8" s="107" t="s">
        <v>208</v>
      </c>
      <c r="C8" s="108" t="s">
        <v>209</v>
      </c>
      <c r="D8" s="101">
        <f>'1.'!C20</f>
        <v>689707973</v>
      </c>
      <c r="E8" s="107" t="s">
        <v>208</v>
      </c>
      <c r="F8" s="107" t="s">
        <v>210</v>
      </c>
      <c r="G8" s="101">
        <f>'5.'!C6</f>
        <v>416309064</v>
      </c>
    </row>
    <row r="9" spans="1:8" x14ac:dyDescent="0.25">
      <c r="A9" s="25">
        <v>4</v>
      </c>
      <c r="B9" s="107" t="s">
        <v>211</v>
      </c>
      <c r="C9" s="108" t="s">
        <v>212</v>
      </c>
      <c r="D9" s="101">
        <f>'1.'!C39</f>
        <v>345543000</v>
      </c>
      <c r="E9" s="107" t="s">
        <v>211</v>
      </c>
      <c r="F9" s="107" t="s">
        <v>213</v>
      </c>
      <c r="G9" s="101">
        <f>'5.'!C7</f>
        <v>80159623</v>
      </c>
    </row>
    <row r="10" spans="1:8" x14ac:dyDescent="0.25">
      <c r="A10" s="25">
        <v>5</v>
      </c>
      <c r="B10" s="107" t="s">
        <v>214</v>
      </c>
      <c r="C10" s="108" t="s">
        <v>86</v>
      </c>
      <c r="D10" s="101">
        <f>'1.'!C61</f>
        <v>38297545</v>
      </c>
      <c r="E10" s="107" t="s">
        <v>214</v>
      </c>
      <c r="F10" s="107" t="s">
        <v>215</v>
      </c>
      <c r="G10" s="101">
        <f>'5.'!C8</f>
        <v>480812986</v>
      </c>
    </row>
    <row r="11" spans="1:8" x14ac:dyDescent="0.25">
      <c r="A11" s="25">
        <v>6</v>
      </c>
      <c r="B11" s="107" t="s">
        <v>216</v>
      </c>
      <c r="C11" s="108" t="s">
        <v>217</v>
      </c>
      <c r="D11" s="101">
        <f>'1.'!C66</f>
        <v>100000</v>
      </c>
      <c r="E11" s="107" t="s">
        <v>216</v>
      </c>
      <c r="F11" s="107" t="s">
        <v>218</v>
      </c>
      <c r="G11" s="101">
        <f>'5.'!C16</f>
        <v>10871998</v>
      </c>
    </row>
    <row r="12" spans="1:8" x14ac:dyDescent="0.25">
      <c r="A12" s="25">
        <v>7</v>
      </c>
      <c r="B12" s="107" t="s">
        <v>219</v>
      </c>
      <c r="C12" s="107"/>
      <c r="D12" s="101"/>
      <c r="E12" s="107" t="s">
        <v>219</v>
      </c>
      <c r="F12" s="107" t="s">
        <v>220</v>
      </c>
      <c r="G12" s="109">
        <f>'5.'!C26</f>
        <v>334419367</v>
      </c>
    </row>
    <row r="13" spans="1:8" x14ac:dyDescent="0.25">
      <c r="A13" s="25">
        <v>8</v>
      </c>
      <c r="B13" s="107" t="s">
        <v>221</v>
      </c>
      <c r="C13" s="107"/>
      <c r="D13" s="101"/>
      <c r="E13" s="107" t="s">
        <v>221</v>
      </c>
      <c r="F13" s="107"/>
      <c r="G13" s="101"/>
    </row>
    <row r="14" spans="1:8" x14ac:dyDescent="0.25">
      <c r="A14" s="25">
        <v>9</v>
      </c>
      <c r="B14" s="107"/>
      <c r="C14" s="107"/>
      <c r="D14" s="101"/>
      <c r="E14" s="107" t="s">
        <v>222</v>
      </c>
      <c r="F14" s="107"/>
      <c r="G14" s="101"/>
    </row>
    <row r="15" spans="1:8" x14ac:dyDescent="0.25">
      <c r="A15" s="25">
        <v>10</v>
      </c>
      <c r="B15" s="107"/>
      <c r="C15" s="107"/>
      <c r="D15" s="101"/>
      <c r="E15" s="107"/>
      <c r="F15" s="107"/>
      <c r="G15" s="101"/>
    </row>
    <row r="16" spans="1:8" x14ac:dyDescent="0.25">
      <c r="A16" s="25">
        <v>11</v>
      </c>
      <c r="B16" s="110"/>
      <c r="C16" s="110" t="s">
        <v>223</v>
      </c>
      <c r="D16" s="111">
        <f>SUM(D8:D15)</f>
        <v>1073648518</v>
      </c>
      <c r="E16" s="110"/>
      <c r="F16" s="110" t="s">
        <v>224</v>
      </c>
      <c r="G16" s="111">
        <f>SUM(G8:G14)</f>
        <v>1322573038</v>
      </c>
      <c r="H16" s="112">
        <f>D16-G16</f>
        <v>-248924520</v>
      </c>
    </row>
    <row r="17" spans="1:8" x14ac:dyDescent="0.25">
      <c r="A17" s="25">
        <v>12</v>
      </c>
      <c r="B17" s="107"/>
      <c r="C17" s="107"/>
      <c r="D17" s="101"/>
      <c r="E17" s="107"/>
      <c r="F17" s="107" t="s">
        <v>225</v>
      </c>
      <c r="G17" s="101">
        <f>D16</f>
        <v>1073648518</v>
      </c>
    </row>
    <row r="18" spans="1:8" x14ac:dyDescent="0.25">
      <c r="A18" s="25">
        <v>13</v>
      </c>
      <c r="B18" s="107"/>
      <c r="C18" s="107"/>
      <c r="D18" s="101"/>
      <c r="E18" s="107"/>
      <c r="F18" s="107" t="s">
        <v>226</v>
      </c>
      <c r="G18" s="101">
        <f>G16-G17</f>
        <v>248924520</v>
      </c>
    </row>
    <row r="19" spans="1:8" x14ac:dyDescent="0.25">
      <c r="A19" s="25">
        <v>14</v>
      </c>
      <c r="B19" s="107"/>
      <c r="C19" s="113"/>
      <c r="D19" s="101"/>
      <c r="E19" s="107"/>
      <c r="F19" s="107"/>
      <c r="G19" s="101"/>
    </row>
    <row r="20" spans="1:8" x14ac:dyDescent="0.25">
      <c r="A20" s="25">
        <v>15</v>
      </c>
      <c r="B20" s="110" t="s">
        <v>227</v>
      </c>
      <c r="C20" s="110" t="s">
        <v>228</v>
      </c>
      <c r="D20" s="111"/>
      <c r="E20" s="110" t="s">
        <v>227</v>
      </c>
      <c r="F20" s="110" t="s">
        <v>229</v>
      </c>
      <c r="G20" s="111"/>
    </row>
    <row r="21" spans="1:8" x14ac:dyDescent="0.25">
      <c r="A21" s="25">
        <v>16</v>
      </c>
      <c r="B21" s="107" t="s">
        <v>230</v>
      </c>
      <c r="C21" s="107" t="s">
        <v>231</v>
      </c>
      <c r="D21" s="101">
        <f>'1.'!C28</f>
        <v>432801693</v>
      </c>
      <c r="E21" s="107" t="s">
        <v>230</v>
      </c>
      <c r="F21" s="107" t="s">
        <v>82</v>
      </c>
      <c r="G21" s="101">
        <f>'5.'!C32</f>
        <v>1097642273</v>
      </c>
    </row>
    <row r="22" spans="1:8" x14ac:dyDescent="0.25">
      <c r="A22" s="25">
        <v>17</v>
      </c>
      <c r="B22" s="107" t="s">
        <v>232</v>
      </c>
      <c r="C22" s="107" t="s">
        <v>233</v>
      </c>
      <c r="D22" s="101">
        <f>'1.'!C64</f>
        <v>17630306</v>
      </c>
      <c r="E22" s="107" t="s">
        <v>232</v>
      </c>
      <c r="F22" s="107" t="s">
        <v>79</v>
      </c>
      <c r="G22" s="101">
        <f>'5.'!C37</f>
        <v>167041737</v>
      </c>
    </row>
    <row r="23" spans="1:8" x14ac:dyDescent="0.25">
      <c r="A23" s="25">
        <v>18</v>
      </c>
      <c r="B23" s="107" t="s">
        <v>234</v>
      </c>
      <c r="C23" s="107" t="s">
        <v>235</v>
      </c>
      <c r="D23" s="101">
        <f>'1.'!C70</f>
        <v>120000</v>
      </c>
      <c r="E23" s="107" t="s">
        <v>234</v>
      </c>
      <c r="F23" s="107" t="s">
        <v>236</v>
      </c>
      <c r="G23" s="101">
        <f>'5.'!C42</f>
        <v>24016495</v>
      </c>
    </row>
    <row r="24" spans="1:8" x14ac:dyDescent="0.25">
      <c r="A24" s="25">
        <v>19</v>
      </c>
      <c r="B24" s="107" t="s">
        <v>237</v>
      </c>
      <c r="C24" s="107"/>
      <c r="D24" s="101"/>
      <c r="E24" s="107" t="s">
        <v>237</v>
      </c>
      <c r="F24" s="108"/>
      <c r="G24" s="101"/>
    </row>
    <row r="25" spans="1:8" x14ac:dyDescent="0.25">
      <c r="A25" s="25">
        <v>20</v>
      </c>
      <c r="B25" s="107" t="s">
        <v>238</v>
      </c>
      <c r="C25" s="107"/>
      <c r="D25" s="101"/>
      <c r="E25" s="107" t="s">
        <v>238</v>
      </c>
      <c r="F25" s="107"/>
      <c r="G25" s="101"/>
    </row>
    <row r="26" spans="1:8" x14ac:dyDescent="0.25">
      <c r="A26" s="25">
        <v>21</v>
      </c>
      <c r="B26" s="107" t="s">
        <v>239</v>
      </c>
      <c r="C26" s="107"/>
      <c r="D26" s="101"/>
      <c r="E26" s="107"/>
      <c r="F26" s="107"/>
      <c r="G26" s="101"/>
    </row>
    <row r="27" spans="1:8" x14ac:dyDescent="0.25">
      <c r="A27" s="25">
        <v>22</v>
      </c>
      <c r="B27" s="107" t="s">
        <v>240</v>
      </c>
      <c r="C27" s="114"/>
      <c r="D27" s="101"/>
      <c r="E27" s="107"/>
      <c r="F27" s="107"/>
      <c r="G27" s="101"/>
    </row>
    <row r="28" spans="1:8" x14ac:dyDescent="0.25">
      <c r="A28" s="25">
        <v>23</v>
      </c>
      <c r="B28" s="107" t="s">
        <v>241</v>
      </c>
      <c r="C28" s="107"/>
      <c r="D28" s="101"/>
      <c r="E28" s="107"/>
      <c r="F28" s="107"/>
      <c r="G28" s="101"/>
    </row>
    <row r="29" spans="1:8" x14ac:dyDescent="0.25">
      <c r="A29" s="25">
        <v>24</v>
      </c>
      <c r="B29" s="110"/>
      <c r="C29" s="110" t="s">
        <v>242</v>
      </c>
      <c r="D29" s="111">
        <f>SUM(D21:D28)</f>
        <v>450551999</v>
      </c>
      <c r="E29" s="110"/>
      <c r="F29" s="110" t="s">
        <v>243</v>
      </c>
      <c r="G29" s="111">
        <f>SUM(G21:G26)</f>
        <v>1288700505</v>
      </c>
      <c r="H29" s="112">
        <f>D29-G29</f>
        <v>-838148506</v>
      </c>
    </row>
    <row r="30" spans="1:8" x14ac:dyDescent="0.25">
      <c r="A30" s="25">
        <v>25</v>
      </c>
      <c r="B30" s="107"/>
      <c r="C30" s="107"/>
      <c r="D30" s="101"/>
      <c r="E30" s="107"/>
      <c r="F30" s="107" t="s">
        <v>244</v>
      </c>
      <c r="G30" s="101">
        <f>D29</f>
        <v>450551999</v>
      </c>
    </row>
    <row r="31" spans="1:8" x14ac:dyDescent="0.25">
      <c r="A31" s="25">
        <v>26</v>
      </c>
      <c r="B31" s="107"/>
      <c r="C31" s="107"/>
      <c r="D31" s="101"/>
      <c r="E31" s="107"/>
      <c r="F31" s="107" t="s">
        <v>245</v>
      </c>
      <c r="G31" s="101">
        <f>G29-G30</f>
        <v>838148506</v>
      </c>
    </row>
    <row r="32" spans="1:8" x14ac:dyDescent="0.25">
      <c r="A32" s="25">
        <v>27</v>
      </c>
      <c r="B32" s="107"/>
      <c r="D32" s="101"/>
      <c r="E32" s="107"/>
      <c r="F32" s="107"/>
      <c r="G32" s="101"/>
    </row>
    <row r="33" spans="1:8" ht="13.8" thickBot="1" x14ac:dyDescent="0.3">
      <c r="A33" s="25">
        <v>28</v>
      </c>
      <c r="B33" s="115"/>
      <c r="C33" s="115" t="s">
        <v>246</v>
      </c>
      <c r="D33" s="116">
        <f>D16+D29</f>
        <v>1524200517</v>
      </c>
      <c r="E33" s="115"/>
      <c r="F33" s="115" t="s">
        <v>247</v>
      </c>
      <c r="G33" s="116">
        <f>SUM(G16+G29)</f>
        <v>2611273543</v>
      </c>
      <c r="H33" s="117">
        <f>D33-G33</f>
        <v>-1087073026</v>
      </c>
    </row>
    <row r="34" spans="1:8" x14ac:dyDescent="0.25">
      <c r="A34" s="118"/>
      <c r="B34" s="118"/>
      <c r="C34" s="119" t="s">
        <v>248</v>
      </c>
      <c r="D34" s="120">
        <f>'1.'!C75</f>
        <v>545345238</v>
      </c>
      <c r="F34" s="119" t="s">
        <v>249</v>
      </c>
      <c r="G34" s="121">
        <f>'5.'!C45</f>
        <v>545345238</v>
      </c>
      <c r="H34" s="112">
        <f>D34+D36-G34-G36</f>
        <v>1080059497</v>
      </c>
    </row>
    <row r="35" spans="1:8" x14ac:dyDescent="0.25">
      <c r="A35" s="118"/>
      <c r="B35" s="118"/>
      <c r="C35" s="119" t="s">
        <v>301</v>
      </c>
      <c r="D35" s="120">
        <f>'1.'!C74</f>
        <v>7013529</v>
      </c>
      <c r="F35" s="119"/>
      <c r="G35" s="121"/>
      <c r="H35" s="112"/>
    </row>
    <row r="36" spans="1:8" x14ac:dyDescent="0.25">
      <c r="A36" s="118"/>
      <c r="B36" s="118"/>
      <c r="C36" s="119" t="s">
        <v>250</v>
      </c>
      <c r="D36" s="120">
        <f>'1.'!C73</f>
        <v>1100474741</v>
      </c>
      <c r="F36" s="119" t="s">
        <v>251</v>
      </c>
      <c r="G36" s="121">
        <f>'5.'!C44</f>
        <v>20415244</v>
      </c>
    </row>
    <row r="37" spans="1:8" x14ac:dyDescent="0.25">
      <c r="A37" s="118"/>
      <c r="B37" s="118"/>
      <c r="C37" s="119" t="s">
        <v>252</v>
      </c>
      <c r="D37" s="120">
        <f>SUM(D33:D36)</f>
        <v>3177034025</v>
      </c>
      <c r="F37" s="119" t="s">
        <v>253</v>
      </c>
      <c r="G37" s="121">
        <f>SUM(G33:G36)</f>
        <v>3177034025</v>
      </c>
    </row>
    <row r="38" spans="1:8" x14ac:dyDescent="0.25">
      <c r="A38" s="118"/>
      <c r="B38" s="118"/>
      <c r="C38" s="118"/>
      <c r="D38" s="120"/>
      <c r="G38" s="121"/>
    </row>
    <row r="39" spans="1:8" x14ac:dyDescent="0.25">
      <c r="A39" s="118"/>
      <c r="B39" s="118"/>
      <c r="C39" s="118"/>
      <c r="D39" s="120"/>
      <c r="G39" s="121"/>
    </row>
    <row r="40" spans="1:8" x14ac:dyDescent="0.25">
      <c r="A40" s="118"/>
      <c r="B40" s="118"/>
      <c r="D40" s="120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3EE8-42B2-4E24-BBC5-FA80A4B4BC43}">
  <dimension ref="A1:H19"/>
  <sheetViews>
    <sheetView workbookViewId="0">
      <selection activeCell="C2" sqref="C2"/>
    </sheetView>
  </sheetViews>
  <sheetFormatPr defaultColWidth="9.109375" defaultRowHeight="13.2" x14ac:dyDescent="0.25"/>
  <cols>
    <col min="1" max="1" width="5" style="102" customWidth="1"/>
    <col min="2" max="2" width="48.5546875" style="102" customWidth="1"/>
    <col min="3" max="3" width="17.33203125" style="102" customWidth="1"/>
    <col min="4" max="16384" width="9.109375" style="102"/>
  </cols>
  <sheetData>
    <row r="1" spans="1:8" x14ac:dyDescent="0.25">
      <c r="B1" s="61" t="s">
        <v>174</v>
      </c>
      <c r="C1" s="102" t="s">
        <v>349</v>
      </c>
    </row>
    <row r="2" spans="1:8" x14ac:dyDescent="0.25">
      <c r="B2" s="61" t="s">
        <v>0</v>
      </c>
      <c r="C2" s="62" t="s">
        <v>346</v>
      </c>
    </row>
    <row r="3" spans="1:8" x14ac:dyDescent="0.25">
      <c r="B3" s="104" t="s">
        <v>254</v>
      </c>
      <c r="C3" s="188" t="s">
        <v>350</v>
      </c>
    </row>
    <row r="4" spans="1:8" x14ac:dyDescent="0.25">
      <c r="C4" s="102" t="s">
        <v>75</v>
      </c>
    </row>
    <row r="5" spans="1:8" x14ac:dyDescent="0.25">
      <c r="B5" s="102" t="s">
        <v>172</v>
      </c>
      <c r="C5" s="102" t="s">
        <v>76</v>
      </c>
      <c r="D5" s="122"/>
    </row>
    <row r="6" spans="1:8" x14ac:dyDescent="0.25">
      <c r="A6" s="25">
        <v>1</v>
      </c>
      <c r="B6" s="123" t="s">
        <v>255</v>
      </c>
      <c r="C6" s="123" t="s">
        <v>293</v>
      </c>
    </row>
    <row r="7" spans="1:8" x14ac:dyDescent="0.25">
      <c r="A7" s="25">
        <v>2</v>
      </c>
      <c r="B7" s="107"/>
      <c r="C7" s="107"/>
    </row>
    <row r="8" spans="1:8" x14ac:dyDescent="0.25">
      <c r="A8" s="25">
        <v>3</v>
      </c>
      <c r="B8" s="107"/>
      <c r="C8" s="107"/>
    </row>
    <row r="9" spans="1:8" ht="13.8" thickBot="1" x14ac:dyDescent="0.3">
      <c r="A9" s="25">
        <v>4</v>
      </c>
      <c r="B9" s="124" t="s">
        <v>256</v>
      </c>
      <c r="C9" s="125">
        <v>2400000</v>
      </c>
    </row>
    <row r="10" spans="1:8" x14ac:dyDescent="0.25">
      <c r="A10" s="25">
        <v>5</v>
      </c>
      <c r="B10" s="126" t="s">
        <v>257</v>
      </c>
      <c r="C10" s="127">
        <v>4442910</v>
      </c>
      <c r="D10" s="102">
        <v>3800000</v>
      </c>
      <c r="E10" s="102">
        <v>642910</v>
      </c>
    </row>
    <row r="11" spans="1:8" ht="13.8" thickBot="1" x14ac:dyDescent="0.3">
      <c r="A11" s="25">
        <v>6</v>
      </c>
      <c r="B11" s="107"/>
      <c r="C11" s="101"/>
    </row>
    <row r="12" spans="1:8" ht="13.8" thickBot="1" x14ac:dyDescent="0.3">
      <c r="A12" s="25">
        <v>7</v>
      </c>
      <c r="B12" s="128" t="s">
        <v>258</v>
      </c>
      <c r="C12" s="129">
        <v>800000</v>
      </c>
    </row>
    <row r="13" spans="1:8" ht="13.8" thickBot="1" x14ac:dyDescent="0.3">
      <c r="A13" s="25">
        <v>8</v>
      </c>
      <c r="B13" s="130" t="s">
        <v>259</v>
      </c>
      <c r="C13" s="131">
        <f>SUM(C9+C10+C12)</f>
        <v>7642910</v>
      </c>
    </row>
    <row r="14" spans="1:8" x14ac:dyDescent="0.25">
      <c r="A14" s="118"/>
      <c r="H14" s="102" t="s">
        <v>335</v>
      </c>
    </row>
    <row r="15" spans="1:8" x14ac:dyDescent="0.25">
      <c r="A15" s="118"/>
      <c r="B15" s="102" t="s">
        <v>260</v>
      </c>
    </row>
    <row r="16" spans="1:8" x14ac:dyDescent="0.25">
      <c r="A16" s="118"/>
    </row>
    <row r="17" spans="1:1" x14ac:dyDescent="0.25">
      <c r="A17" s="118"/>
    </row>
    <row r="18" spans="1:1" x14ac:dyDescent="0.25">
      <c r="A18" s="118"/>
    </row>
    <row r="19" spans="1:1" x14ac:dyDescent="0.25">
      <c r="A19" s="118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workbookViewId="0">
      <selection activeCell="F3" sqref="F3"/>
    </sheetView>
  </sheetViews>
  <sheetFormatPr defaultColWidth="9.109375" defaultRowHeight="13.2" x14ac:dyDescent="0.25"/>
  <cols>
    <col min="1" max="1" width="5.109375" style="211" customWidth="1"/>
    <col min="2" max="2" width="36.5546875" style="189" customWidth="1"/>
    <col min="3" max="3" width="13.44140625" style="189" customWidth="1"/>
    <col min="4" max="4" width="13.88671875" style="189" customWidth="1"/>
    <col min="5" max="5" width="15.88671875" style="189" customWidth="1"/>
    <col min="6" max="6" width="14.6640625" style="189" customWidth="1"/>
    <col min="7" max="7" width="16" style="189" customWidth="1"/>
    <col min="8" max="8" width="11.109375" style="189" customWidth="1"/>
    <col min="9" max="16384" width="9.109375" style="189"/>
  </cols>
  <sheetData>
    <row r="1" spans="1:8" x14ac:dyDescent="0.25">
      <c r="A1" s="189"/>
      <c r="C1" s="190" t="s">
        <v>0</v>
      </c>
      <c r="D1" s="190"/>
      <c r="E1" s="190"/>
      <c r="F1" s="189" t="s">
        <v>351</v>
      </c>
    </row>
    <row r="2" spans="1:8" x14ac:dyDescent="0.25">
      <c r="A2" s="189"/>
      <c r="C2" s="191" t="s">
        <v>302</v>
      </c>
      <c r="D2" s="191"/>
      <c r="E2" s="191"/>
      <c r="F2" s="192" t="s">
        <v>330</v>
      </c>
    </row>
    <row r="3" spans="1:8" x14ac:dyDescent="0.25">
      <c r="A3" s="189"/>
      <c r="C3" s="61" t="s">
        <v>174</v>
      </c>
      <c r="D3" s="190"/>
      <c r="E3" s="190"/>
      <c r="F3" s="193" t="s">
        <v>358</v>
      </c>
    </row>
    <row r="4" spans="1:8" x14ac:dyDescent="0.25">
      <c r="A4" s="189"/>
      <c r="F4" s="23" t="s">
        <v>75</v>
      </c>
    </row>
    <row r="5" spans="1:8" x14ac:dyDescent="0.25">
      <c r="A5" s="189"/>
      <c r="B5" s="189" t="s">
        <v>158</v>
      </c>
      <c r="C5" s="189" t="s">
        <v>303</v>
      </c>
      <c r="D5" s="189" t="s">
        <v>77</v>
      </c>
      <c r="E5" s="189" t="s">
        <v>159</v>
      </c>
      <c r="F5" s="189" t="s">
        <v>160</v>
      </c>
      <c r="G5" s="189" t="s">
        <v>78</v>
      </c>
    </row>
    <row r="6" spans="1:8" x14ac:dyDescent="0.25">
      <c r="A6" s="189"/>
      <c r="B6" s="194" t="s">
        <v>304</v>
      </c>
      <c r="C6" s="222" t="s">
        <v>305</v>
      </c>
      <c r="D6" s="223"/>
      <c r="E6" s="194" t="s">
        <v>306</v>
      </c>
      <c r="F6" s="194" t="s">
        <v>307</v>
      </c>
      <c r="G6" s="194" t="s">
        <v>308</v>
      </c>
    </row>
    <row r="7" spans="1:8" x14ac:dyDescent="0.25">
      <c r="A7" s="189"/>
      <c r="B7" s="195"/>
      <c r="C7" s="195" t="s">
        <v>309</v>
      </c>
      <c r="D7" s="195" t="s">
        <v>310</v>
      </c>
      <c r="E7" s="195"/>
      <c r="F7" s="195"/>
      <c r="G7" s="195" t="s">
        <v>311</v>
      </c>
    </row>
    <row r="8" spans="1:8" x14ac:dyDescent="0.25">
      <c r="A8" s="189">
        <v>1</v>
      </c>
      <c r="B8" s="196" t="s">
        <v>312</v>
      </c>
      <c r="C8" s="197">
        <f>SUM(C9:C19)</f>
        <v>3100000</v>
      </c>
      <c r="D8" s="197">
        <f>SUM(D9:D19)</f>
        <v>7900000</v>
      </c>
      <c r="E8" s="197">
        <f>SUM(E9:E19)</f>
        <v>800000</v>
      </c>
      <c r="F8" s="197">
        <f>SUM(F9:F19)</f>
        <v>0</v>
      </c>
      <c r="G8" s="197">
        <f>SUM(G9:G19)</f>
        <v>9372007</v>
      </c>
    </row>
    <row r="9" spans="1:8" x14ac:dyDescent="0.25">
      <c r="A9" s="189">
        <v>2</v>
      </c>
      <c r="B9" s="198" t="s">
        <v>313</v>
      </c>
      <c r="C9" s="199"/>
      <c r="D9" s="199"/>
      <c r="E9" s="199"/>
      <c r="F9" s="199"/>
      <c r="G9" s="199"/>
    </row>
    <row r="10" spans="1:8" x14ac:dyDescent="0.25">
      <c r="A10" s="189">
        <v>3</v>
      </c>
      <c r="B10" s="200" t="s">
        <v>314</v>
      </c>
      <c r="C10" s="201"/>
      <c r="D10" s="201"/>
      <c r="E10" s="201"/>
      <c r="F10" s="201"/>
      <c r="G10" s="201"/>
    </row>
    <row r="11" spans="1:8" x14ac:dyDescent="0.25">
      <c r="A11" s="189">
        <v>4</v>
      </c>
      <c r="B11" s="202" t="s">
        <v>315</v>
      </c>
      <c r="C11" s="201"/>
      <c r="D11" s="201">
        <v>600000</v>
      </c>
      <c r="E11" s="201"/>
      <c r="F11" s="201"/>
      <c r="G11" s="201">
        <f>SUM(C11:F11)</f>
        <v>600000</v>
      </c>
      <c r="H11" s="203"/>
    </row>
    <row r="12" spans="1:8" x14ac:dyDescent="0.25">
      <c r="A12" s="189">
        <v>5</v>
      </c>
      <c r="B12" s="202" t="s">
        <v>316</v>
      </c>
      <c r="C12" s="201"/>
      <c r="D12" s="201">
        <v>6300000</v>
      </c>
      <c r="E12" s="201"/>
      <c r="F12" s="201"/>
      <c r="G12" s="201">
        <v>5371998</v>
      </c>
    </row>
    <row r="13" spans="1:8" x14ac:dyDescent="0.25">
      <c r="A13" s="189">
        <v>6</v>
      </c>
      <c r="B13" s="202" t="s">
        <v>317</v>
      </c>
      <c r="C13" s="201">
        <v>1500000</v>
      </c>
      <c r="D13" s="201"/>
      <c r="E13" s="201"/>
      <c r="F13" s="201"/>
      <c r="G13" s="201">
        <v>9</v>
      </c>
      <c r="H13" s="203"/>
    </row>
    <row r="14" spans="1:8" x14ac:dyDescent="0.25">
      <c r="A14" s="189">
        <v>7</v>
      </c>
      <c r="B14" s="204" t="s">
        <v>318</v>
      </c>
      <c r="C14" s="201">
        <v>700000</v>
      </c>
      <c r="D14" s="201"/>
      <c r="E14" s="201"/>
      <c r="F14" s="201"/>
      <c r="G14" s="201">
        <f t="shared" ref="G14:G19" si="0">SUM(C14:F14)</f>
        <v>700000</v>
      </c>
      <c r="H14" s="203"/>
    </row>
    <row r="15" spans="1:8" x14ac:dyDescent="0.25">
      <c r="A15" s="189">
        <v>8</v>
      </c>
      <c r="B15" s="202" t="s">
        <v>319</v>
      </c>
      <c r="C15" s="201"/>
      <c r="D15" s="201">
        <v>1000000</v>
      </c>
      <c r="E15" s="201"/>
      <c r="F15" s="201"/>
      <c r="G15" s="201">
        <f>SUM(C15:F15)</f>
        <v>1000000</v>
      </c>
    </row>
    <row r="16" spans="1:8" x14ac:dyDescent="0.25">
      <c r="A16" s="189">
        <v>9</v>
      </c>
      <c r="B16" s="202" t="s">
        <v>320</v>
      </c>
      <c r="C16" s="201">
        <v>900000</v>
      </c>
      <c r="D16" s="201"/>
      <c r="E16" s="201"/>
      <c r="F16" s="201"/>
      <c r="G16" s="201">
        <f t="shared" si="0"/>
        <v>900000</v>
      </c>
    </row>
    <row r="17" spans="1:8" x14ac:dyDescent="0.25">
      <c r="A17" s="189">
        <v>10</v>
      </c>
      <c r="B17" s="200" t="s">
        <v>321</v>
      </c>
      <c r="C17" s="201"/>
      <c r="D17" s="201"/>
      <c r="E17" s="201"/>
      <c r="F17" s="201"/>
      <c r="G17" s="201">
        <f t="shared" si="0"/>
        <v>0</v>
      </c>
    </row>
    <row r="18" spans="1:8" x14ac:dyDescent="0.25">
      <c r="A18" s="189">
        <v>11</v>
      </c>
      <c r="B18" s="202" t="s">
        <v>322</v>
      </c>
      <c r="C18" s="201"/>
      <c r="D18" s="201"/>
      <c r="E18" s="201">
        <v>250000</v>
      </c>
      <c r="F18" s="201"/>
      <c r="G18" s="201">
        <f t="shared" si="0"/>
        <v>250000</v>
      </c>
    </row>
    <row r="19" spans="1:8" x14ac:dyDescent="0.25">
      <c r="A19" s="189">
        <v>12</v>
      </c>
      <c r="B19" s="205" t="s">
        <v>323</v>
      </c>
      <c r="C19" s="206"/>
      <c r="D19" s="206"/>
      <c r="E19" s="206">
        <v>550000</v>
      </c>
      <c r="F19" s="206"/>
      <c r="G19" s="206">
        <f t="shared" si="0"/>
        <v>550000</v>
      </c>
      <c r="H19" s="203"/>
    </row>
    <row r="20" spans="1:8" x14ac:dyDescent="0.25">
      <c r="A20" s="189"/>
      <c r="G20" s="207"/>
    </row>
    <row r="21" spans="1:8" x14ac:dyDescent="0.25">
      <c r="A21" s="189"/>
      <c r="B21" s="208" t="s">
        <v>324</v>
      </c>
      <c r="C21" s="209"/>
      <c r="D21" s="209"/>
      <c r="E21" s="209"/>
      <c r="F21" s="209"/>
      <c r="G21" s="210">
        <f>SUM(G22:G23)</f>
        <v>4996002</v>
      </c>
    </row>
    <row r="22" spans="1:8" x14ac:dyDescent="0.25">
      <c r="A22" s="189"/>
      <c r="B22" s="211" t="s">
        <v>325</v>
      </c>
      <c r="G22" s="212">
        <v>2544000</v>
      </c>
    </row>
    <row r="23" spans="1:8" x14ac:dyDescent="0.25">
      <c r="A23" s="189"/>
      <c r="B23" s="213" t="s">
        <v>326</v>
      </c>
      <c r="C23" s="214"/>
      <c r="D23" s="214"/>
      <c r="E23" s="214"/>
      <c r="F23" s="214"/>
      <c r="G23" s="215">
        <v>2452002</v>
      </c>
    </row>
    <row r="24" spans="1:8" x14ac:dyDescent="0.25">
      <c r="A24" s="189"/>
      <c r="B24" s="208" t="s">
        <v>327</v>
      </c>
      <c r="C24" s="209"/>
      <c r="D24" s="209"/>
      <c r="E24" s="209"/>
      <c r="F24" s="209"/>
      <c r="G24" s="216"/>
    </row>
    <row r="25" spans="1:8" x14ac:dyDescent="0.25">
      <c r="A25" s="189"/>
      <c r="B25" s="213" t="s">
        <v>328</v>
      </c>
      <c r="C25" s="214"/>
      <c r="D25" s="214"/>
      <c r="E25" s="214"/>
      <c r="F25" s="214"/>
      <c r="G25" s="217">
        <v>3000000</v>
      </c>
    </row>
    <row r="26" spans="1:8" x14ac:dyDescent="0.25">
      <c r="A26" s="189"/>
      <c r="G26" s="207"/>
    </row>
    <row r="27" spans="1:8" x14ac:dyDescent="0.25">
      <c r="A27" s="189"/>
      <c r="B27" s="218" t="s">
        <v>329</v>
      </c>
      <c r="C27" s="218"/>
      <c r="D27" s="218"/>
      <c r="E27" s="218"/>
      <c r="F27" s="218"/>
      <c r="G27" s="219">
        <f>G8+G21+G25</f>
        <v>17368009</v>
      </c>
    </row>
    <row r="28" spans="1:8" x14ac:dyDescent="0.25">
      <c r="A28" s="189"/>
      <c r="G28" s="207"/>
    </row>
    <row r="29" spans="1:8" x14ac:dyDescent="0.25">
      <c r="A29" s="189"/>
    </row>
    <row r="30" spans="1:8" x14ac:dyDescent="0.25">
      <c r="A30" s="189"/>
    </row>
    <row r="31" spans="1:8" x14ac:dyDescent="0.25">
      <c r="A31" s="18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110" activePane="bottomLeft" state="frozen"/>
      <selection pane="bottomLeft" activeCell="F3" sqref="F3"/>
    </sheetView>
  </sheetViews>
  <sheetFormatPr defaultRowHeight="13.2" x14ac:dyDescent="0.25"/>
  <cols>
    <col min="1" max="1" width="5.6640625" style="59" customWidth="1"/>
    <col min="2" max="2" width="50" style="59" customWidth="1"/>
    <col min="3" max="3" width="14.6640625" style="59" customWidth="1"/>
    <col min="4" max="8" width="12.6640625" style="59" customWidth="1"/>
    <col min="9" max="255" width="8.88671875" style="59"/>
    <col min="256" max="256" width="5.6640625" style="59" customWidth="1"/>
    <col min="257" max="257" width="50" style="59" customWidth="1"/>
    <col min="258" max="258" width="28.88671875" style="59" customWidth="1"/>
    <col min="259" max="511" width="8.88671875" style="59"/>
    <col min="512" max="512" width="5.6640625" style="59" customWidth="1"/>
    <col min="513" max="513" width="50" style="59" customWidth="1"/>
    <col min="514" max="514" width="28.88671875" style="59" customWidth="1"/>
    <col min="515" max="767" width="8.88671875" style="59"/>
    <col min="768" max="768" width="5.6640625" style="59" customWidth="1"/>
    <col min="769" max="769" width="50" style="59" customWidth="1"/>
    <col min="770" max="770" width="28.88671875" style="59" customWidth="1"/>
    <col min="771" max="1023" width="8.88671875" style="59"/>
    <col min="1024" max="1024" width="5.6640625" style="59" customWidth="1"/>
    <col min="1025" max="1025" width="50" style="59" customWidth="1"/>
    <col min="1026" max="1026" width="28.88671875" style="59" customWidth="1"/>
    <col min="1027" max="1279" width="8.88671875" style="59"/>
    <col min="1280" max="1280" width="5.6640625" style="59" customWidth="1"/>
    <col min="1281" max="1281" width="50" style="59" customWidth="1"/>
    <col min="1282" max="1282" width="28.88671875" style="59" customWidth="1"/>
    <col min="1283" max="1535" width="8.88671875" style="59"/>
    <col min="1536" max="1536" width="5.6640625" style="59" customWidth="1"/>
    <col min="1537" max="1537" width="50" style="59" customWidth="1"/>
    <col min="1538" max="1538" width="28.88671875" style="59" customWidth="1"/>
    <col min="1539" max="1791" width="8.88671875" style="59"/>
    <col min="1792" max="1792" width="5.6640625" style="59" customWidth="1"/>
    <col min="1793" max="1793" width="50" style="59" customWidth="1"/>
    <col min="1794" max="1794" width="28.88671875" style="59" customWidth="1"/>
    <col min="1795" max="2047" width="8.88671875" style="59"/>
    <col min="2048" max="2048" width="5.6640625" style="59" customWidth="1"/>
    <col min="2049" max="2049" width="50" style="59" customWidth="1"/>
    <col min="2050" max="2050" width="28.88671875" style="59" customWidth="1"/>
    <col min="2051" max="2303" width="8.88671875" style="59"/>
    <col min="2304" max="2304" width="5.6640625" style="59" customWidth="1"/>
    <col min="2305" max="2305" width="50" style="59" customWidth="1"/>
    <col min="2306" max="2306" width="28.88671875" style="59" customWidth="1"/>
    <col min="2307" max="2559" width="8.88671875" style="59"/>
    <col min="2560" max="2560" width="5.6640625" style="59" customWidth="1"/>
    <col min="2561" max="2561" width="50" style="59" customWidth="1"/>
    <col min="2562" max="2562" width="28.88671875" style="59" customWidth="1"/>
    <col min="2563" max="2815" width="8.88671875" style="59"/>
    <col min="2816" max="2816" width="5.6640625" style="59" customWidth="1"/>
    <col min="2817" max="2817" width="50" style="59" customWidth="1"/>
    <col min="2818" max="2818" width="28.88671875" style="59" customWidth="1"/>
    <col min="2819" max="3071" width="8.88671875" style="59"/>
    <col min="3072" max="3072" width="5.6640625" style="59" customWidth="1"/>
    <col min="3073" max="3073" width="50" style="59" customWidth="1"/>
    <col min="3074" max="3074" width="28.88671875" style="59" customWidth="1"/>
    <col min="3075" max="3327" width="8.88671875" style="59"/>
    <col min="3328" max="3328" width="5.6640625" style="59" customWidth="1"/>
    <col min="3329" max="3329" width="50" style="59" customWidth="1"/>
    <col min="3330" max="3330" width="28.88671875" style="59" customWidth="1"/>
    <col min="3331" max="3583" width="8.88671875" style="59"/>
    <col min="3584" max="3584" width="5.6640625" style="59" customWidth="1"/>
    <col min="3585" max="3585" width="50" style="59" customWidth="1"/>
    <col min="3586" max="3586" width="28.88671875" style="59" customWidth="1"/>
    <col min="3587" max="3839" width="8.88671875" style="59"/>
    <col min="3840" max="3840" width="5.6640625" style="59" customWidth="1"/>
    <col min="3841" max="3841" width="50" style="59" customWidth="1"/>
    <col min="3842" max="3842" width="28.88671875" style="59" customWidth="1"/>
    <col min="3843" max="4095" width="8.88671875" style="59"/>
    <col min="4096" max="4096" width="5.6640625" style="59" customWidth="1"/>
    <col min="4097" max="4097" width="50" style="59" customWidth="1"/>
    <col min="4098" max="4098" width="28.88671875" style="59" customWidth="1"/>
    <col min="4099" max="4351" width="8.88671875" style="59"/>
    <col min="4352" max="4352" width="5.6640625" style="59" customWidth="1"/>
    <col min="4353" max="4353" width="50" style="59" customWidth="1"/>
    <col min="4354" max="4354" width="28.88671875" style="59" customWidth="1"/>
    <col min="4355" max="4607" width="8.88671875" style="59"/>
    <col min="4608" max="4608" width="5.6640625" style="59" customWidth="1"/>
    <col min="4609" max="4609" width="50" style="59" customWidth="1"/>
    <col min="4610" max="4610" width="28.88671875" style="59" customWidth="1"/>
    <col min="4611" max="4863" width="8.88671875" style="59"/>
    <col min="4864" max="4864" width="5.6640625" style="59" customWidth="1"/>
    <col min="4865" max="4865" width="50" style="59" customWidth="1"/>
    <col min="4866" max="4866" width="28.88671875" style="59" customWidth="1"/>
    <col min="4867" max="5119" width="8.88671875" style="59"/>
    <col min="5120" max="5120" width="5.6640625" style="59" customWidth="1"/>
    <col min="5121" max="5121" width="50" style="59" customWidth="1"/>
    <col min="5122" max="5122" width="28.88671875" style="59" customWidth="1"/>
    <col min="5123" max="5375" width="8.88671875" style="59"/>
    <col min="5376" max="5376" width="5.6640625" style="59" customWidth="1"/>
    <col min="5377" max="5377" width="50" style="59" customWidth="1"/>
    <col min="5378" max="5378" width="28.88671875" style="59" customWidth="1"/>
    <col min="5379" max="5631" width="8.88671875" style="59"/>
    <col min="5632" max="5632" width="5.6640625" style="59" customWidth="1"/>
    <col min="5633" max="5633" width="50" style="59" customWidth="1"/>
    <col min="5634" max="5634" width="28.88671875" style="59" customWidth="1"/>
    <col min="5635" max="5887" width="8.88671875" style="59"/>
    <col min="5888" max="5888" width="5.6640625" style="59" customWidth="1"/>
    <col min="5889" max="5889" width="50" style="59" customWidth="1"/>
    <col min="5890" max="5890" width="28.88671875" style="59" customWidth="1"/>
    <col min="5891" max="6143" width="8.88671875" style="59"/>
    <col min="6144" max="6144" width="5.6640625" style="59" customWidth="1"/>
    <col min="6145" max="6145" width="50" style="59" customWidth="1"/>
    <col min="6146" max="6146" width="28.88671875" style="59" customWidth="1"/>
    <col min="6147" max="6399" width="8.88671875" style="59"/>
    <col min="6400" max="6400" width="5.6640625" style="59" customWidth="1"/>
    <col min="6401" max="6401" width="50" style="59" customWidth="1"/>
    <col min="6402" max="6402" width="28.88671875" style="59" customWidth="1"/>
    <col min="6403" max="6655" width="8.88671875" style="59"/>
    <col min="6656" max="6656" width="5.6640625" style="59" customWidth="1"/>
    <col min="6657" max="6657" width="50" style="59" customWidth="1"/>
    <col min="6658" max="6658" width="28.88671875" style="59" customWidth="1"/>
    <col min="6659" max="6911" width="8.88671875" style="59"/>
    <col min="6912" max="6912" width="5.6640625" style="59" customWidth="1"/>
    <col min="6913" max="6913" width="50" style="59" customWidth="1"/>
    <col min="6914" max="6914" width="28.88671875" style="59" customWidth="1"/>
    <col min="6915" max="7167" width="8.88671875" style="59"/>
    <col min="7168" max="7168" width="5.6640625" style="59" customWidth="1"/>
    <col min="7169" max="7169" width="50" style="59" customWidth="1"/>
    <col min="7170" max="7170" width="28.88671875" style="59" customWidth="1"/>
    <col min="7171" max="7423" width="8.88671875" style="59"/>
    <col min="7424" max="7424" width="5.6640625" style="59" customWidth="1"/>
    <col min="7425" max="7425" width="50" style="59" customWidth="1"/>
    <col min="7426" max="7426" width="28.88671875" style="59" customWidth="1"/>
    <col min="7427" max="7679" width="8.88671875" style="59"/>
    <col min="7680" max="7680" width="5.6640625" style="59" customWidth="1"/>
    <col min="7681" max="7681" width="50" style="59" customWidth="1"/>
    <col min="7682" max="7682" width="28.88671875" style="59" customWidth="1"/>
    <col min="7683" max="7935" width="8.88671875" style="59"/>
    <col min="7936" max="7936" width="5.6640625" style="59" customWidth="1"/>
    <col min="7937" max="7937" width="50" style="59" customWidth="1"/>
    <col min="7938" max="7938" width="28.88671875" style="59" customWidth="1"/>
    <col min="7939" max="8191" width="8.88671875" style="59"/>
    <col min="8192" max="8192" width="5.6640625" style="59" customWidth="1"/>
    <col min="8193" max="8193" width="50" style="59" customWidth="1"/>
    <col min="8194" max="8194" width="28.88671875" style="59" customWidth="1"/>
    <col min="8195" max="8447" width="8.88671875" style="59"/>
    <col min="8448" max="8448" width="5.6640625" style="59" customWidth="1"/>
    <col min="8449" max="8449" width="50" style="59" customWidth="1"/>
    <col min="8450" max="8450" width="28.88671875" style="59" customWidth="1"/>
    <col min="8451" max="8703" width="8.88671875" style="59"/>
    <col min="8704" max="8704" width="5.6640625" style="59" customWidth="1"/>
    <col min="8705" max="8705" width="50" style="59" customWidth="1"/>
    <col min="8706" max="8706" width="28.88671875" style="59" customWidth="1"/>
    <col min="8707" max="8959" width="8.88671875" style="59"/>
    <col min="8960" max="8960" width="5.6640625" style="59" customWidth="1"/>
    <col min="8961" max="8961" width="50" style="59" customWidth="1"/>
    <col min="8962" max="8962" width="28.88671875" style="59" customWidth="1"/>
    <col min="8963" max="9215" width="8.88671875" style="59"/>
    <col min="9216" max="9216" width="5.6640625" style="59" customWidth="1"/>
    <col min="9217" max="9217" width="50" style="59" customWidth="1"/>
    <col min="9218" max="9218" width="28.88671875" style="59" customWidth="1"/>
    <col min="9219" max="9471" width="8.88671875" style="59"/>
    <col min="9472" max="9472" width="5.6640625" style="59" customWidth="1"/>
    <col min="9473" max="9473" width="50" style="59" customWidth="1"/>
    <col min="9474" max="9474" width="28.88671875" style="59" customWidth="1"/>
    <col min="9475" max="9727" width="8.88671875" style="59"/>
    <col min="9728" max="9728" width="5.6640625" style="59" customWidth="1"/>
    <col min="9729" max="9729" width="50" style="59" customWidth="1"/>
    <col min="9730" max="9730" width="28.88671875" style="59" customWidth="1"/>
    <col min="9731" max="9983" width="8.88671875" style="59"/>
    <col min="9984" max="9984" width="5.6640625" style="59" customWidth="1"/>
    <col min="9985" max="9985" width="50" style="59" customWidth="1"/>
    <col min="9986" max="9986" width="28.88671875" style="59" customWidth="1"/>
    <col min="9987" max="10239" width="8.88671875" style="59"/>
    <col min="10240" max="10240" width="5.6640625" style="59" customWidth="1"/>
    <col min="10241" max="10241" width="50" style="59" customWidth="1"/>
    <col min="10242" max="10242" width="28.88671875" style="59" customWidth="1"/>
    <col min="10243" max="10495" width="8.88671875" style="59"/>
    <col min="10496" max="10496" width="5.6640625" style="59" customWidth="1"/>
    <col min="10497" max="10497" width="50" style="59" customWidth="1"/>
    <col min="10498" max="10498" width="28.88671875" style="59" customWidth="1"/>
    <col min="10499" max="10751" width="8.88671875" style="59"/>
    <col min="10752" max="10752" width="5.6640625" style="59" customWidth="1"/>
    <col min="10753" max="10753" width="50" style="59" customWidth="1"/>
    <col min="10754" max="10754" width="28.88671875" style="59" customWidth="1"/>
    <col min="10755" max="11007" width="8.88671875" style="59"/>
    <col min="11008" max="11008" width="5.6640625" style="59" customWidth="1"/>
    <col min="11009" max="11009" width="50" style="59" customWidth="1"/>
    <col min="11010" max="11010" width="28.88671875" style="59" customWidth="1"/>
    <col min="11011" max="11263" width="8.88671875" style="59"/>
    <col min="11264" max="11264" width="5.6640625" style="59" customWidth="1"/>
    <col min="11265" max="11265" width="50" style="59" customWidth="1"/>
    <col min="11266" max="11266" width="28.88671875" style="59" customWidth="1"/>
    <col min="11267" max="11519" width="8.88671875" style="59"/>
    <col min="11520" max="11520" width="5.6640625" style="59" customWidth="1"/>
    <col min="11521" max="11521" width="50" style="59" customWidth="1"/>
    <col min="11522" max="11522" width="28.88671875" style="59" customWidth="1"/>
    <col min="11523" max="11775" width="8.88671875" style="59"/>
    <col min="11776" max="11776" width="5.6640625" style="59" customWidth="1"/>
    <col min="11777" max="11777" width="50" style="59" customWidth="1"/>
    <col min="11778" max="11778" width="28.88671875" style="59" customWidth="1"/>
    <col min="11779" max="12031" width="8.88671875" style="59"/>
    <col min="12032" max="12032" width="5.6640625" style="59" customWidth="1"/>
    <col min="12033" max="12033" width="50" style="59" customWidth="1"/>
    <col min="12034" max="12034" width="28.88671875" style="59" customWidth="1"/>
    <col min="12035" max="12287" width="8.88671875" style="59"/>
    <col min="12288" max="12288" width="5.6640625" style="59" customWidth="1"/>
    <col min="12289" max="12289" width="50" style="59" customWidth="1"/>
    <col min="12290" max="12290" width="28.88671875" style="59" customWidth="1"/>
    <col min="12291" max="12543" width="8.88671875" style="59"/>
    <col min="12544" max="12544" width="5.6640625" style="59" customWidth="1"/>
    <col min="12545" max="12545" width="50" style="59" customWidth="1"/>
    <col min="12546" max="12546" width="28.88671875" style="59" customWidth="1"/>
    <col min="12547" max="12799" width="8.88671875" style="59"/>
    <col min="12800" max="12800" width="5.6640625" style="59" customWidth="1"/>
    <col min="12801" max="12801" width="50" style="59" customWidth="1"/>
    <col min="12802" max="12802" width="28.88671875" style="59" customWidth="1"/>
    <col min="12803" max="13055" width="8.88671875" style="59"/>
    <col min="13056" max="13056" width="5.6640625" style="59" customWidth="1"/>
    <col min="13057" max="13057" width="50" style="59" customWidth="1"/>
    <col min="13058" max="13058" width="28.88671875" style="59" customWidth="1"/>
    <col min="13059" max="13311" width="8.88671875" style="59"/>
    <col min="13312" max="13312" width="5.6640625" style="59" customWidth="1"/>
    <col min="13313" max="13313" width="50" style="59" customWidth="1"/>
    <col min="13314" max="13314" width="28.88671875" style="59" customWidth="1"/>
    <col min="13315" max="13567" width="8.88671875" style="59"/>
    <col min="13568" max="13568" width="5.6640625" style="59" customWidth="1"/>
    <col min="13569" max="13569" width="50" style="59" customWidth="1"/>
    <col min="13570" max="13570" width="28.88671875" style="59" customWidth="1"/>
    <col min="13571" max="13823" width="8.88671875" style="59"/>
    <col min="13824" max="13824" width="5.6640625" style="59" customWidth="1"/>
    <col min="13825" max="13825" width="50" style="59" customWidth="1"/>
    <col min="13826" max="13826" width="28.88671875" style="59" customWidth="1"/>
    <col min="13827" max="14079" width="8.88671875" style="59"/>
    <col min="14080" max="14080" width="5.6640625" style="59" customWidth="1"/>
    <col min="14081" max="14081" width="50" style="59" customWidth="1"/>
    <col min="14082" max="14082" width="28.88671875" style="59" customWidth="1"/>
    <col min="14083" max="14335" width="8.88671875" style="59"/>
    <col min="14336" max="14336" width="5.6640625" style="59" customWidth="1"/>
    <col min="14337" max="14337" width="50" style="59" customWidth="1"/>
    <col min="14338" max="14338" width="28.88671875" style="59" customWidth="1"/>
    <col min="14339" max="14591" width="8.88671875" style="59"/>
    <col min="14592" max="14592" width="5.6640625" style="59" customWidth="1"/>
    <col min="14593" max="14593" width="50" style="59" customWidth="1"/>
    <col min="14594" max="14594" width="28.88671875" style="59" customWidth="1"/>
    <col min="14595" max="14847" width="8.88671875" style="59"/>
    <col min="14848" max="14848" width="5.6640625" style="59" customWidth="1"/>
    <col min="14849" max="14849" width="50" style="59" customWidth="1"/>
    <col min="14850" max="14850" width="28.88671875" style="59" customWidth="1"/>
    <col min="14851" max="15103" width="8.88671875" style="59"/>
    <col min="15104" max="15104" width="5.6640625" style="59" customWidth="1"/>
    <col min="15105" max="15105" width="50" style="59" customWidth="1"/>
    <col min="15106" max="15106" width="28.88671875" style="59" customWidth="1"/>
    <col min="15107" max="15359" width="8.88671875" style="59"/>
    <col min="15360" max="15360" width="5.6640625" style="59" customWidth="1"/>
    <col min="15361" max="15361" width="50" style="59" customWidth="1"/>
    <col min="15362" max="15362" width="28.88671875" style="59" customWidth="1"/>
    <col min="15363" max="15615" width="8.88671875" style="59"/>
    <col min="15616" max="15616" width="5.6640625" style="59" customWidth="1"/>
    <col min="15617" max="15617" width="50" style="59" customWidth="1"/>
    <col min="15618" max="15618" width="28.88671875" style="59" customWidth="1"/>
    <col min="15619" max="15871" width="8.88671875" style="59"/>
    <col min="15872" max="15872" width="5.6640625" style="59" customWidth="1"/>
    <col min="15873" max="15873" width="50" style="59" customWidth="1"/>
    <col min="15874" max="15874" width="28.88671875" style="59" customWidth="1"/>
    <col min="15875" max="16127" width="8.88671875" style="59"/>
    <col min="16128" max="16128" width="5.6640625" style="59" customWidth="1"/>
    <col min="16129" max="16129" width="50" style="59" customWidth="1"/>
    <col min="16130" max="16130" width="28.88671875" style="59" customWidth="1"/>
    <col min="16131" max="16384" width="8.88671875" style="59"/>
  </cols>
  <sheetData>
    <row r="1" spans="1:8" x14ac:dyDescent="0.25">
      <c r="B1" s="30" t="s">
        <v>100</v>
      </c>
      <c r="F1" s="59" t="s">
        <v>352</v>
      </c>
    </row>
    <row r="2" spans="1:8" x14ac:dyDescent="0.25">
      <c r="B2" s="61" t="s">
        <v>174</v>
      </c>
      <c r="C2" s="31"/>
      <c r="F2" s="188" t="s">
        <v>338</v>
      </c>
    </row>
    <row r="3" spans="1:8" x14ac:dyDescent="0.25">
      <c r="C3" s="12"/>
      <c r="F3" s="59" t="s">
        <v>359</v>
      </c>
    </row>
    <row r="4" spans="1:8" x14ac:dyDescent="0.25">
      <c r="B4" s="32" t="s">
        <v>151</v>
      </c>
      <c r="C4" s="76" t="s">
        <v>101</v>
      </c>
      <c r="F4" s="59" t="s">
        <v>75</v>
      </c>
    </row>
    <row r="5" spans="1:8" ht="39.6" x14ac:dyDescent="0.25">
      <c r="A5" s="1" t="s">
        <v>1</v>
      </c>
      <c r="B5" s="2" t="s">
        <v>2</v>
      </c>
      <c r="C5" s="3" t="s">
        <v>102</v>
      </c>
      <c r="D5" s="3" t="s">
        <v>39</v>
      </c>
      <c r="E5" s="3" t="s">
        <v>103</v>
      </c>
      <c r="F5" s="3" t="s">
        <v>40</v>
      </c>
      <c r="G5" s="3" t="s">
        <v>99</v>
      </c>
      <c r="H5" s="3" t="s">
        <v>41</v>
      </c>
    </row>
    <row r="6" spans="1:8" ht="26.4" x14ac:dyDescent="0.25">
      <c r="A6" s="4">
        <v>1</v>
      </c>
      <c r="B6" s="33" t="s">
        <v>42</v>
      </c>
      <c r="C6" s="34">
        <f>'1.'!C6-'11.'!C6-'12.'!C6</f>
        <v>121805723</v>
      </c>
      <c r="D6" s="34">
        <f>'1.'!D6-'11.'!D6-'12.'!D6</f>
        <v>121805723</v>
      </c>
      <c r="E6" s="34">
        <f>'1.'!E6-'11.'!E6-'12.'!E6</f>
        <v>0</v>
      </c>
      <c r="F6" s="34">
        <f>'1.'!F6-'11.'!F6-'12.'!F6</f>
        <v>0</v>
      </c>
      <c r="G6" s="34">
        <f>'1.'!G6-'11.'!G6-'12.'!G6</f>
        <v>0</v>
      </c>
      <c r="H6" s="34">
        <f>'1.'!H6-'11.'!H6-'12.'!H6</f>
        <v>0</v>
      </c>
    </row>
    <row r="7" spans="1:8" ht="26.4" x14ac:dyDescent="0.25">
      <c r="A7" s="4">
        <v>2</v>
      </c>
      <c r="B7" s="33" t="s">
        <v>104</v>
      </c>
      <c r="C7" s="34">
        <f>'1.'!C7-'11.'!C7-'12.'!C7</f>
        <v>146632166</v>
      </c>
      <c r="D7" s="34">
        <f>'1.'!D7-'11.'!D7-'12.'!D7</f>
        <v>146632166</v>
      </c>
      <c r="E7" s="34">
        <f>'1.'!E7-'11.'!E7-'12.'!E7</f>
        <v>0</v>
      </c>
      <c r="F7" s="34">
        <f>'1.'!F7-'11.'!F7-'12.'!F7</f>
        <v>0</v>
      </c>
      <c r="G7" s="34">
        <f>'1.'!G7-'11.'!G7-'12.'!G7</f>
        <v>0</v>
      </c>
      <c r="H7" s="34">
        <f>'1.'!H7-'11.'!H7-'12.'!H7</f>
        <v>0</v>
      </c>
    </row>
    <row r="8" spans="1:8" ht="26.4" x14ac:dyDescent="0.25">
      <c r="A8" s="4">
        <v>3</v>
      </c>
      <c r="B8" s="33" t="s">
        <v>105</v>
      </c>
      <c r="C8" s="34">
        <f>'1.'!C8-'11.'!C8-'12.'!C8</f>
        <v>110689107</v>
      </c>
      <c r="D8" s="34">
        <f>'1.'!D8-'11.'!D8-'12.'!D8</f>
        <v>110689107</v>
      </c>
      <c r="E8" s="34">
        <f>'1.'!E8-'11.'!E8-'12.'!E8</f>
        <v>0</v>
      </c>
      <c r="F8" s="34">
        <f>'1.'!F8-'11.'!F8-'12.'!F8</f>
        <v>0</v>
      </c>
      <c r="G8" s="34">
        <f>'1.'!G8-'11.'!G8-'12.'!G8</f>
        <v>0</v>
      </c>
      <c r="H8" s="34">
        <f>'1.'!H8-'11.'!H8-'12.'!H8</f>
        <v>0</v>
      </c>
    </row>
    <row r="9" spans="1:8" ht="26.4" x14ac:dyDescent="0.25">
      <c r="A9" s="4">
        <v>4</v>
      </c>
      <c r="B9" s="33" t="s">
        <v>106</v>
      </c>
      <c r="C9" s="34">
        <f>'1.'!C9-'11.'!C9-'12.'!C9</f>
        <v>7337120</v>
      </c>
      <c r="D9" s="34">
        <f>'1.'!D9-'11.'!D9-'12.'!D9</f>
        <v>7337120</v>
      </c>
      <c r="E9" s="34">
        <f>'1.'!E9-'11.'!E9-'12.'!E9</f>
        <v>0</v>
      </c>
      <c r="F9" s="34">
        <f>'1.'!F9-'11.'!F9-'12.'!F9</f>
        <v>0</v>
      </c>
      <c r="G9" s="34">
        <f>'1.'!G9-'11.'!G9-'12.'!G9</f>
        <v>0</v>
      </c>
      <c r="H9" s="34">
        <f>'1.'!H9-'11.'!H9-'12.'!H9</f>
        <v>0</v>
      </c>
    </row>
    <row r="10" spans="1:8" ht="26.4" x14ac:dyDescent="0.25">
      <c r="A10" s="4">
        <v>5</v>
      </c>
      <c r="B10" s="33" t="s">
        <v>107</v>
      </c>
      <c r="C10" s="34">
        <f>'1.'!C10-'11.'!C10-'12.'!C10</f>
        <v>12636900</v>
      </c>
      <c r="D10" s="34">
        <f>'1.'!D10-'11.'!D10-'12.'!D10</f>
        <v>12636900</v>
      </c>
      <c r="E10" s="34">
        <f>'1.'!E10-'11.'!E10-'12.'!E10</f>
        <v>0</v>
      </c>
      <c r="F10" s="34">
        <f>'1.'!F10-'11.'!F10-'12.'!F10</f>
        <v>0</v>
      </c>
      <c r="G10" s="34">
        <f>'1.'!G10-'11.'!G10-'12.'!G10</f>
        <v>0</v>
      </c>
      <c r="H10" s="34">
        <f>'1.'!H10-'11.'!H10-'12.'!H10</f>
        <v>0</v>
      </c>
    </row>
    <row r="11" spans="1:8" x14ac:dyDescent="0.25">
      <c r="A11" s="4">
        <v>6</v>
      </c>
      <c r="B11" s="33" t="s">
        <v>94</v>
      </c>
      <c r="C11" s="34">
        <f>'1.'!C11-'11.'!C11-'12.'!C11</f>
        <v>0</v>
      </c>
      <c r="D11" s="34">
        <f>'1.'!D11-'11.'!D11-'12.'!D11</f>
        <v>0</v>
      </c>
      <c r="E11" s="34">
        <f>'1.'!E11-'11.'!E11-'12.'!E11</f>
        <v>0</v>
      </c>
      <c r="F11" s="34">
        <f>'1.'!F11-'11.'!F11-'12.'!F11</f>
        <v>0</v>
      </c>
      <c r="G11" s="34">
        <f>'1.'!G11-'11.'!G11-'12.'!G11</f>
        <v>0</v>
      </c>
      <c r="H11" s="34">
        <f>'1.'!H11-'11.'!H11-'12.'!H11</f>
        <v>0</v>
      </c>
    </row>
    <row r="12" spans="1:8" x14ac:dyDescent="0.25">
      <c r="A12" s="4">
        <v>7</v>
      </c>
      <c r="B12" s="33" t="s">
        <v>43</v>
      </c>
      <c r="C12" s="34">
        <f>'1.'!C12-'11.'!C12-'12.'!C12</f>
        <v>399101016</v>
      </c>
      <c r="D12" s="34">
        <f>'1.'!D12-'11.'!D12-'12.'!D12</f>
        <v>399101016</v>
      </c>
      <c r="E12" s="34">
        <f>'1.'!E12-'11.'!E12-'12.'!E12</f>
        <v>0</v>
      </c>
      <c r="F12" s="34">
        <f>'1.'!F12-'11.'!F12-'12.'!F12</f>
        <v>0</v>
      </c>
      <c r="G12" s="34">
        <f>'1.'!G12-'11.'!G12-'12.'!G12</f>
        <v>0</v>
      </c>
      <c r="H12" s="34">
        <f>'1.'!H12-'11.'!H12-'12.'!H12</f>
        <v>0</v>
      </c>
    </row>
    <row r="13" spans="1:8" s="37" customFormat="1" x14ac:dyDescent="0.25">
      <c r="A13" s="4">
        <v>8</v>
      </c>
      <c r="B13" s="35" t="s">
        <v>108</v>
      </c>
      <c r="C13" s="34">
        <f>'1.'!C13-'11.'!C13-'12.'!C13</f>
        <v>0</v>
      </c>
      <c r="D13" s="34">
        <f>'1.'!D13-'11.'!D13-'12.'!D13</f>
        <v>0</v>
      </c>
      <c r="E13" s="34">
        <f>'1.'!E13-'11.'!E13-'12.'!E13</f>
        <v>0</v>
      </c>
      <c r="F13" s="34">
        <f>'1.'!F13-'11.'!F13-'12.'!F13</f>
        <v>0</v>
      </c>
      <c r="G13" s="34">
        <f>'1.'!G13-'11.'!G13-'12.'!G13</f>
        <v>0</v>
      </c>
      <c r="H13" s="34">
        <f>'1.'!H13-'11.'!H13-'12.'!H13</f>
        <v>0</v>
      </c>
    </row>
    <row r="14" spans="1:8" ht="26.4" x14ac:dyDescent="0.25">
      <c r="A14" s="4">
        <v>9</v>
      </c>
      <c r="B14" s="33" t="s">
        <v>44</v>
      </c>
      <c r="C14" s="34">
        <f>'1.'!C14-'11.'!C14-'12.'!C14</f>
        <v>290606957</v>
      </c>
      <c r="D14" s="34">
        <f>'1.'!D14-'11.'!D14-'12.'!D14</f>
        <v>250180711</v>
      </c>
      <c r="E14" s="34">
        <f>'1.'!E14-'11.'!E14-'12.'!E14</f>
        <v>0</v>
      </c>
      <c r="F14" s="34">
        <f>'1.'!F14-'11.'!F14-'12.'!F14</f>
        <v>40100468</v>
      </c>
      <c r="G14" s="34">
        <f>'1.'!G14-'11.'!G14-'12.'!G14</f>
        <v>325778</v>
      </c>
      <c r="H14" s="34">
        <f>'1.'!H14-'11.'!H14-'12.'!H14</f>
        <v>0</v>
      </c>
    </row>
    <row r="15" spans="1:8" x14ac:dyDescent="0.25">
      <c r="A15" s="4">
        <v>10</v>
      </c>
      <c r="B15" s="33" t="s">
        <v>109</v>
      </c>
      <c r="C15" s="34">
        <f>'1.'!C15-'11.'!C15-'12.'!C15</f>
        <v>7825696</v>
      </c>
      <c r="D15" s="34">
        <f>'1.'!D15-'11.'!D15-'12.'!D15</f>
        <v>7825696</v>
      </c>
      <c r="E15" s="34">
        <f>'1.'!E15-'11.'!E15-'12.'!E15</f>
        <v>0</v>
      </c>
      <c r="F15" s="34">
        <f>'1.'!F15-'11.'!F15-'12.'!F15</f>
        <v>0</v>
      </c>
      <c r="G15" s="34">
        <f>'1.'!G15-'11.'!G15-'12.'!G15</f>
        <v>0</v>
      </c>
      <c r="H15" s="34">
        <f>'1.'!H15-'11.'!H15-'12.'!H15</f>
        <v>0</v>
      </c>
    </row>
    <row r="16" spans="1:8" x14ac:dyDescent="0.25">
      <c r="A16" s="4">
        <v>11</v>
      </c>
      <c r="B16" s="33" t="s">
        <v>110</v>
      </c>
      <c r="C16" s="34">
        <f>'1.'!C16-'11.'!C16-'12.'!C16</f>
        <v>215309993</v>
      </c>
      <c r="D16" s="34">
        <f>'1.'!D16-'11.'!D16-'12.'!D16</f>
        <v>214984215</v>
      </c>
      <c r="E16" s="34">
        <f>'1.'!E16-'11.'!E16-'12.'!E16</f>
        <v>0</v>
      </c>
      <c r="F16" s="34">
        <f>'1.'!F16-'11.'!F16-'12.'!F16</f>
        <v>0</v>
      </c>
      <c r="G16" s="34">
        <f>'1.'!G16-'11.'!G16-'12.'!G16</f>
        <v>325778</v>
      </c>
      <c r="H16" s="34">
        <f>'1.'!H16-'11.'!H16-'12.'!H16</f>
        <v>0</v>
      </c>
    </row>
    <row r="17" spans="1:8" x14ac:dyDescent="0.25">
      <c r="A17" s="4">
        <v>12</v>
      </c>
      <c r="B17" s="33" t="s">
        <v>111</v>
      </c>
      <c r="C17" s="34">
        <f>'1.'!C17-'11.'!C17-'12.'!C17</f>
        <v>27370800</v>
      </c>
      <c r="D17" s="34">
        <f>'1.'!D17-'11.'!D17-'12.'!D17</f>
        <v>27370800</v>
      </c>
      <c r="E17" s="34">
        <f>'1.'!E17-'11.'!E17-'12.'!E17</f>
        <v>0</v>
      </c>
      <c r="F17" s="34">
        <f>'1.'!F17-'11.'!F17-'12.'!F17</f>
        <v>0</v>
      </c>
      <c r="G17" s="34">
        <f>'1.'!G17-'11.'!G17-'12.'!G17</f>
        <v>0</v>
      </c>
      <c r="H17" s="34">
        <f>'1.'!H17-'11.'!H17-'12.'!H17</f>
        <v>0</v>
      </c>
    </row>
    <row r="18" spans="1:8" x14ac:dyDescent="0.25">
      <c r="A18" s="4">
        <v>13</v>
      </c>
      <c r="B18" s="33" t="s">
        <v>112</v>
      </c>
      <c r="C18" s="34">
        <f>'1.'!C18-'11.'!C18-'12.'!C18</f>
        <v>40100468</v>
      </c>
      <c r="D18" s="34">
        <f>'1.'!D18-'11.'!D18-'12.'!D18</f>
        <v>0</v>
      </c>
      <c r="E18" s="34">
        <f>'1.'!E18-'11.'!E18-'12.'!E18</f>
        <v>0</v>
      </c>
      <c r="F18" s="34">
        <f>'1.'!F18-'11.'!F18-'12.'!F18</f>
        <v>40100468</v>
      </c>
      <c r="G18" s="34">
        <f>'1.'!G18-'11.'!G18-'12.'!G18</f>
        <v>0</v>
      </c>
      <c r="H18" s="34">
        <f>'1.'!H18-'11.'!H18-'12.'!H18</f>
        <v>0</v>
      </c>
    </row>
    <row r="19" spans="1:8" x14ac:dyDescent="0.25">
      <c r="A19" s="4">
        <v>14</v>
      </c>
      <c r="B19" s="33" t="s">
        <v>113</v>
      </c>
      <c r="C19" s="34">
        <f>'1.'!C19-'11.'!C19-'12.'!C19</f>
        <v>0</v>
      </c>
      <c r="D19" s="34">
        <f>'1.'!D19-'11.'!D19-'12.'!D19</f>
        <v>0</v>
      </c>
      <c r="E19" s="34">
        <f>'1.'!E19-'11.'!E19-'12.'!E19</f>
        <v>0</v>
      </c>
      <c r="F19" s="34">
        <f>'1.'!F19-'11.'!F19-'12.'!F19</f>
        <v>0</v>
      </c>
      <c r="G19" s="34">
        <f>'1.'!G19-'11.'!G19-'12.'!G19</f>
        <v>0</v>
      </c>
      <c r="H19" s="34">
        <f>'1.'!H19-'11.'!H19-'12.'!H19</f>
        <v>0</v>
      </c>
    </row>
    <row r="20" spans="1:8" ht="26.4" x14ac:dyDescent="0.25">
      <c r="A20" s="4">
        <v>15</v>
      </c>
      <c r="B20" s="38" t="s">
        <v>45</v>
      </c>
      <c r="C20" s="34">
        <f>'1.'!C20-'11.'!C20-'12.'!C20</f>
        <v>689707973</v>
      </c>
      <c r="D20" s="34">
        <f>'1.'!D20-'11.'!D20-'12.'!D20</f>
        <v>649281727</v>
      </c>
      <c r="E20" s="34">
        <f>'1.'!E20-'11.'!E20-'12.'!E20</f>
        <v>0</v>
      </c>
      <c r="F20" s="34">
        <f>'1.'!F20-'11.'!F20-'12.'!F20</f>
        <v>40100468</v>
      </c>
      <c r="G20" s="34">
        <f>'1.'!G20-'11.'!G20-'12.'!G20</f>
        <v>325778</v>
      </c>
      <c r="H20" s="34">
        <f>'1.'!H20-'11.'!H20-'12.'!H20</f>
        <v>0</v>
      </c>
    </row>
    <row r="21" spans="1:8" x14ac:dyDescent="0.25">
      <c r="A21" s="4">
        <v>16</v>
      </c>
      <c r="B21" s="33" t="s">
        <v>46</v>
      </c>
      <c r="C21" s="34">
        <f>'1.'!C21-'11.'!C21-'12.'!C21</f>
        <v>0</v>
      </c>
      <c r="D21" s="34">
        <f>'1.'!D21-'11.'!D21-'12.'!D21</f>
        <v>0</v>
      </c>
      <c r="E21" s="34">
        <f>'1.'!E21-'11.'!E21-'12.'!E21</f>
        <v>0</v>
      </c>
      <c r="F21" s="34">
        <f>'1.'!F21-'11.'!F21-'12.'!F21</f>
        <v>0</v>
      </c>
      <c r="G21" s="34">
        <f>'1.'!G21-'11.'!G21-'12.'!G21</f>
        <v>0</v>
      </c>
      <c r="H21" s="34">
        <f>'1.'!H21-'11.'!H21-'12.'!H21</f>
        <v>0</v>
      </c>
    </row>
    <row r="22" spans="1:8" x14ac:dyDescent="0.25">
      <c r="A22" s="4">
        <v>17</v>
      </c>
      <c r="B22" s="33" t="s">
        <v>114</v>
      </c>
      <c r="C22" s="34">
        <f>'1.'!C22-'11.'!C22-'12.'!C22</f>
        <v>0</v>
      </c>
      <c r="D22" s="34">
        <f>'1.'!D22-'11.'!D22-'12.'!D22</f>
        <v>0</v>
      </c>
      <c r="E22" s="34">
        <f>'1.'!E22-'11.'!E22-'12.'!E22</f>
        <v>0</v>
      </c>
      <c r="F22" s="34">
        <f>'1.'!F22-'11.'!F22-'12.'!F22</f>
        <v>0</v>
      </c>
      <c r="G22" s="34">
        <f>'1.'!G22-'11.'!G22-'12.'!G22</f>
        <v>0</v>
      </c>
      <c r="H22" s="34">
        <f>'1.'!H22-'11.'!H22-'12.'!H22</f>
        <v>0</v>
      </c>
    </row>
    <row r="23" spans="1:8" x14ac:dyDescent="0.25">
      <c r="A23" s="4">
        <v>18</v>
      </c>
      <c r="B23" s="33" t="s">
        <v>115</v>
      </c>
      <c r="C23" s="34">
        <f>'1.'!C23-'11.'!C23-'12.'!C23</f>
        <v>432801693</v>
      </c>
      <c r="D23" s="34">
        <f>'1.'!D23-'11.'!D23-'12.'!D23</f>
        <v>432801693</v>
      </c>
      <c r="E23" s="34">
        <f>'1.'!E23-'11.'!E23-'12.'!E23</f>
        <v>0</v>
      </c>
      <c r="F23" s="34">
        <f>'1.'!F23-'11.'!F23-'12.'!F23</f>
        <v>0</v>
      </c>
      <c r="G23" s="34">
        <f>'1.'!G23-'11.'!G23-'12.'!G23</f>
        <v>0</v>
      </c>
      <c r="H23" s="34">
        <f>'1.'!H23-'11.'!H23-'12.'!H23</f>
        <v>0</v>
      </c>
    </row>
    <row r="24" spans="1:8" x14ac:dyDescent="0.25">
      <c r="A24" s="4">
        <v>19</v>
      </c>
      <c r="B24" s="33" t="s">
        <v>116</v>
      </c>
      <c r="C24" s="34">
        <f>'1.'!C24-'11.'!C24-'12.'!C24</f>
        <v>0</v>
      </c>
      <c r="D24" s="34">
        <f>'1.'!D24-'11.'!D24-'12.'!D24</f>
        <v>0</v>
      </c>
      <c r="E24" s="34">
        <f>'1.'!E24-'11.'!E24-'12.'!E24</f>
        <v>0</v>
      </c>
      <c r="F24" s="34">
        <f>'1.'!F24-'11.'!F24-'12.'!F24</f>
        <v>0</v>
      </c>
      <c r="G24" s="34">
        <f>'1.'!G24-'11.'!G24-'12.'!G24</f>
        <v>0</v>
      </c>
      <c r="H24" s="34">
        <f>'1.'!H24-'11.'!H24-'12.'!H24</f>
        <v>0</v>
      </c>
    </row>
    <row r="25" spans="1:8" x14ac:dyDescent="0.25">
      <c r="A25" s="4">
        <v>20</v>
      </c>
      <c r="B25" s="33" t="s">
        <v>117</v>
      </c>
      <c r="C25" s="34">
        <f>'1.'!C25-'11.'!C25-'12.'!C25</f>
        <v>432801693</v>
      </c>
      <c r="D25" s="34">
        <f>'1.'!D25-'11.'!D25-'12.'!D25</f>
        <v>432801693</v>
      </c>
      <c r="E25" s="34">
        <f>'1.'!E25-'11.'!E25-'12.'!E25</f>
        <v>0</v>
      </c>
      <c r="F25" s="34">
        <f>'1.'!F25-'11.'!F25-'12.'!F25</f>
        <v>0</v>
      </c>
      <c r="G25" s="34">
        <f>'1.'!G25-'11.'!G25-'12.'!G25</f>
        <v>0</v>
      </c>
      <c r="H25" s="34">
        <f>'1.'!H25-'11.'!H25-'12.'!H25</f>
        <v>0</v>
      </c>
    </row>
    <row r="26" spans="1:8" x14ac:dyDescent="0.25">
      <c r="A26" s="4">
        <v>21</v>
      </c>
      <c r="B26" s="33" t="s">
        <v>118</v>
      </c>
      <c r="C26" s="34">
        <f>'1.'!C26-'11.'!C26-'12.'!C26</f>
        <v>0</v>
      </c>
      <c r="D26" s="34">
        <f>'1.'!D26-'11.'!D26-'12.'!D26</f>
        <v>0</v>
      </c>
      <c r="E26" s="34">
        <f>'1.'!E26-'11.'!E26-'12.'!E26</f>
        <v>0</v>
      </c>
      <c r="F26" s="34">
        <f>'1.'!F26-'11.'!F26-'12.'!F26</f>
        <v>0</v>
      </c>
      <c r="G26" s="34">
        <f>'1.'!G26-'11.'!G26-'12.'!G26</f>
        <v>0</v>
      </c>
      <c r="H26" s="34">
        <f>'1.'!H26-'11.'!H26-'12.'!H26</f>
        <v>0</v>
      </c>
    </row>
    <row r="27" spans="1:8" x14ac:dyDescent="0.25">
      <c r="A27" s="4">
        <v>22</v>
      </c>
      <c r="B27" s="40" t="s">
        <v>119</v>
      </c>
      <c r="C27" s="34">
        <f>'1.'!C27-'11.'!C27-'12.'!C27</f>
        <v>0</v>
      </c>
      <c r="D27" s="34">
        <f>'1.'!D27-'11.'!D27-'12.'!D27</f>
        <v>0</v>
      </c>
      <c r="E27" s="34">
        <f>'1.'!E27-'11.'!E27-'12.'!E27</f>
        <v>0</v>
      </c>
      <c r="F27" s="34">
        <f>'1.'!F27-'11.'!F27-'12.'!F27</f>
        <v>0</v>
      </c>
      <c r="G27" s="34">
        <f>'1.'!G27-'11.'!G27-'12.'!G27</f>
        <v>0</v>
      </c>
      <c r="H27" s="34">
        <f>'1.'!H27-'11.'!H27-'12.'!H27</f>
        <v>0</v>
      </c>
    </row>
    <row r="28" spans="1:8" ht="26.4" x14ac:dyDescent="0.25">
      <c r="A28" s="4">
        <v>23</v>
      </c>
      <c r="B28" s="38" t="s">
        <v>47</v>
      </c>
      <c r="C28" s="34">
        <f>'1.'!C28-'11.'!C28-'12.'!C28</f>
        <v>432801693</v>
      </c>
      <c r="D28" s="34">
        <f>'1.'!D28-'11.'!D28-'12.'!D28</f>
        <v>432801693</v>
      </c>
      <c r="E28" s="34">
        <f>'1.'!E28-'11.'!E28-'12.'!E28</f>
        <v>0</v>
      </c>
      <c r="F28" s="34">
        <f>'1.'!F28-'11.'!F28-'12.'!F28</f>
        <v>0</v>
      </c>
      <c r="G28" s="34">
        <f>'1.'!G28-'11.'!G28-'12.'!G28</f>
        <v>0</v>
      </c>
      <c r="H28" s="34">
        <f>'1.'!H28-'11.'!H28-'12.'!H28</f>
        <v>0</v>
      </c>
    </row>
    <row r="29" spans="1:8" x14ac:dyDescent="0.25">
      <c r="A29" s="4">
        <v>24</v>
      </c>
      <c r="B29" s="33" t="s">
        <v>48</v>
      </c>
      <c r="C29" s="34">
        <f>'1.'!C29-'11.'!C29-'12.'!C29</f>
        <v>97110275</v>
      </c>
      <c r="D29" s="34">
        <f>'1.'!D29-'11.'!D29-'12.'!D29</f>
        <v>97110275</v>
      </c>
      <c r="E29" s="34">
        <f>'1.'!E29-'11.'!E29-'12.'!E29</f>
        <v>0</v>
      </c>
      <c r="F29" s="34">
        <f>'1.'!F29-'11.'!F29-'12.'!F29</f>
        <v>0</v>
      </c>
      <c r="G29" s="34">
        <f>'1.'!G29-'11.'!G29-'12.'!G29</f>
        <v>0</v>
      </c>
      <c r="H29" s="34">
        <f>'1.'!H29-'11.'!H29-'12.'!H29</f>
        <v>0</v>
      </c>
    </row>
    <row r="30" spans="1:8" x14ac:dyDescent="0.25">
      <c r="A30" s="4">
        <v>25</v>
      </c>
      <c r="B30" s="33" t="s">
        <v>49</v>
      </c>
      <c r="C30" s="34">
        <f>'1.'!C30-'11.'!C30-'12.'!C30</f>
        <v>97110275</v>
      </c>
      <c r="D30" s="34">
        <f>'1.'!D30-'11.'!D30-'12.'!D30</f>
        <v>97110275</v>
      </c>
      <c r="E30" s="34">
        <f>'1.'!E30-'11.'!E30-'12.'!E30</f>
        <v>0</v>
      </c>
      <c r="F30" s="34">
        <f>'1.'!F30-'11.'!F30-'12.'!F30</f>
        <v>0</v>
      </c>
      <c r="G30" s="34">
        <f>'1.'!G30-'11.'!G30-'12.'!G30</f>
        <v>0</v>
      </c>
      <c r="H30" s="34">
        <f>'1.'!H30-'11.'!H30-'12.'!H30</f>
        <v>0</v>
      </c>
    </row>
    <row r="31" spans="1:8" ht="16.5" customHeight="1" x14ac:dyDescent="0.25">
      <c r="A31" s="4">
        <v>26</v>
      </c>
      <c r="B31" s="33" t="s">
        <v>50</v>
      </c>
      <c r="C31" s="34">
        <f>'1.'!C31-'11.'!C31-'12.'!C31</f>
        <v>0</v>
      </c>
      <c r="D31" s="34">
        <f>'1.'!D31-'11.'!D31-'12.'!D31</f>
        <v>0</v>
      </c>
      <c r="E31" s="34">
        <f>'1.'!E31-'11.'!E31-'12.'!E31</f>
        <v>0</v>
      </c>
      <c r="F31" s="34">
        <f>'1.'!F31-'11.'!F31-'12.'!F31</f>
        <v>0</v>
      </c>
      <c r="G31" s="34">
        <f>'1.'!G31-'11.'!G31-'12.'!G31</f>
        <v>0</v>
      </c>
      <c r="H31" s="34">
        <f>'1.'!H31-'11.'!H31-'12.'!H31</f>
        <v>0</v>
      </c>
    </row>
    <row r="32" spans="1:8" ht="18.75" customHeight="1" x14ac:dyDescent="0.25">
      <c r="A32" s="4">
        <v>27</v>
      </c>
      <c r="B32" s="33" t="s">
        <v>51</v>
      </c>
      <c r="C32" s="34">
        <f>'1.'!C32-'11.'!C32-'12.'!C32</f>
        <v>225000000</v>
      </c>
      <c r="D32" s="34">
        <f>'1.'!D32-'11.'!D32-'12.'!D32</f>
        <v>225000000</v>
      </c>
      <c r="E32" s="34">
        <f>'1.'!E32-'11.'!E32-'12.'!E32</f>
        <v>0</v>
      </c>
      <c r="F32" s="34">
        <f>'1.'!F32-'11.'!F32-'12.'!F32</f>
        <v>0</v>
      </c>
      <c r="G32" s="34">
        <f>'1.'!G32-'11.'!G32-'12.'!G32</f>
        <v>0</v>
      </c>
      <c r="H32" s="34">
        <f>'1.'!H32-'11.'!H32-'12.'!H32</f>
        <v>0</v>
      </c>
    </row>
    <row r="33" spans="1:8" x14ac:dyDescent="0.25">
      <c r="A33" s="4">
        <v>28</v>
      </c>
      <c r="B33" s="33" t="s">
        <v>120</v>
      </c>
      <c r="C33" s="34">
        <f>'1.'!C33-'11.'!C33-'12.'!C33</f>
        <v>11900000</v>
      </c>
      <c r="D33" s="34">
        <f>'1.'!D33-'11.'!D33-'12.'!D33</f>
        <v>11900000</v>
      </c>
      <c r="E33" s="34">
        <f>'1.'!E33-'11.'!E33-'12.'!E33</f>
        <v>0</v>
      </c>
      <c r="F33" s="34">
        <f>'1.'!F33-'11.'!F33-'12.'!F33</f>
        <v>0</v>
      </c>
      <c r="G33" s="34">
        <f>'1.'!G33-'11.'!G33-'12.'!G33</f>
        <v>0</v>
      </c>
      <c r="H33" s="34">
        <f>'1.'!H33-'11.'!H33-'12.'!H33</f>
        <v>0</v>
      </c>
    </row>
    <row r="34" spans="1:8" ht="26.4" x14ac:dyDescent="0.25">
      <c r="A34" s="4">
        <v>29</v>
      </c>
      <c r="B34" s="33" t="s">
        <v>121</v>
      </c>
      <c r="C34" s="34">
        <f>'1.'!C34-'11.'!C34-'12.'!C34</f>
        <v>0</v>
      </c>
      <c r="D34" s="34">
        <f>'1.'!D34-'11.'!D34-'12.'!D34</f>
        <v>0</v>
      </c>
      <c r="E34" s="34">
        <f>'1.'!E34-'11.'!E34-'12.'!E34</f>
        <v>0</v>
      </c>
      <c r="F34" s="34">
        <f>'1.'!F34-'11.'!F34-'12.'!F34</f>
        <v>0</v>
      </c>
      <c r="G34" s="34">
        <f>'1.'!G34-'11.'!G34-'12.'!G34</f>
        <v>0</v>
      </c>
      <c r="H34" s="34">
        <f>'1.'!H34-'11.'!H34-'12.'!H34</f>
        <v>0</v>
      </c>
    </row>
    <row r="35" spans="1:8" x14ac:dyDescent="0.25">
      <c r="A35" s="4">
        <v>30</v>
      </c>
      <c r="B35" s="33" t="s">
        <v>52</v>
      </c>
      <c r="C35" s="34">
        <f>'1.'!C35-'11.'!C35-'12.'!C35</f>
        <v>236900000</v>
      </c>
      <c r="D35" s="34">
        <f>'1.'!D35-'11.'!D35-'12.'!D35</f>
        <v>236900000</v>
      </c>
      <c r="E35" s="34">
        <f>'1.'!E35-'11.'!E35-'12.'!E35</f>
        <v>0</v>
      </c>
      <c r="F35" s="34">
        <f>'1.'!F35-'11.'!F35-'12.'!F35</f>
        <v>0</v>
      </c>
      <c r="G35" s="34">
        <f>'1.'!G35-'11.'!G35-'12.'!G35</f>
        <v>0</v>
      </c>
      <c r="H35" s="34">
        <f>'1.'!H35-'11.'!H35-'12.'!H35</f>
        <v>0</v>
      </c>
    </row>
    <row r="36" spans="1:8" x14ac:dyDescent="0.25">
      <c r="A36" s="4">
        <v>31</v>
      </c>
      <c r="B36" s="33" t="s">
        <v>53</v>
      </c>
      <c r="C36" s="34">
        <f>'1.'!C36-'11.'!C36-'12.'!C36</f>
        <v>400000</v>
      </c>
      <c r="D36" s="34">
        <f>'1.'!D36-'11.'!D36-'12.'!D36</f>
        <v>400000</v>
      </c>
      <c r="E36" s="34">
        <f>'1.'!E36-'11.'!E36-'12.'!E36</f>
        <v>0</v>
      </c>
      <c r="F36" s="34">
        <f>'1.'!F36-'11.'!F36-'12.'!F36</f>
        <v>0</v>
      </c>
      <c r="G36" s="34">
        <f>'1.'!G36-'11.'!G36-'12.'!G36</f>
        <v>0</v>
      </c>
      <c r="H36" s="34">
        <f>'1.'!H36-'11.'!H36-'12.'!H36</f>
        <v>0</v>
      </c>
    </row>
    <row r="37" spans="1:8" ht="39.6" x14ac:dyDescent="0.25">
      <c r="A37" s="4">
        <v>32</v>
      </c>
      <c r="B37" s="33" t="s">
        <v>122</v>
      </c>
      <c r="C37" s="34">
        <f>'1.'!C37-'11.'!C37-'12.'!C37</f>
        <v>50000</v>
      </c>
      <c r="D37" s="34">
        <f>'1.'!D37-'11.'!D37-'12.'!D37</f>
        <v>50000</v>
      </c>
      <c r="E37" s="34">
        <f>'1.'!E37-'11.'!E37-'12.'!E37</f>
        <v>0</v>
      </c>
      <c r="F37" s="34">
        <f>'1.'!F37-'11.'!F37-'12.'!F37</f>
        <v>0</v>
      </c>
      <c r="G37" s="34">
        <f>'1.'!G37-'11.'!G37-'12.'!G37</f>
        <v>0</v>
      </c>
      <c r="H37" s="34">
        <f>'1.'!H37-'11.'!H37-'12.'!H37</f>
        <v>0</v>
      </c>
    </row>
    <row r="38" spans="1:8" x14ac:dyDescent="0.25">
      <c r="A38" s="4">
        <v>33</v>
      </c>
      <c r="B38" s="33" t="s">
        <v>123</v>
      </c>
      <c r="C38" s="34">
        <f>'1.'!C38-'11.'!C38-'12.'!C38</f>
        <v>350000</v>
      </c>
      <c r="D38" s="34">
        <f>'1.'!D38-'11.'!D38-'12.'!D38</f>
        <v>350000</v>
      </c>
      <c r="E38" s="34">
        <f>'1.'!E38-'11.'!E38-'12.'!E38</f>
        <v>0</v>
      </c>
      <c r="F38" s="34">
        <f>'1.'!F38-'11.'!F38-'12.'!F38</f>
        <v>0</v>
      </c>
      <c r="G38" s="34">
        <f>'1.'!G38-'11.'!G38-'12.'!G38</f>
        <v>0</v>
      </c>
      <c r="H38" s="34">
        <f>'1.'!H38-'11.'!H38-'12.'!H38</f>
        <v>0</v>
      </c>
    </row>
    <row r="39" spans="1:8" x14ac:dyDescent="0.25">
      <c r="A39" s="4">
        <v>34</v>
      </c>
      <c r="B39" s="38" t="s">
        <v>54</v>
      </c>
      <c r="C39" s="34">
        <f>'1.'!C39-'11.'!C39-'12.'!C39</f>
        <v>334410275</v>
      </c>
      <c r="D39" s="34">
        <f>'1.'!D39-'11.'!D39-'12.'!D39</f>
        <v>334410275</v>
      </c>
      <c r="E39" s="34">
        <f>'1.'!E39-'11.'!E39-'12.'!E39</f>
        <v>0</v>
      </c>
      <c r="F39" s="34">
        <f>'1.'!F39-'11.'!F39-'12.'!F39</f>
        <v>0</v>
      </c>
      <c r="G39" s="34">
        <f>'1.'!G39-'11.'!G39-'12.'!G39</f>
        <v>0</v>
      </c>
      <c r="H39" s="34">
        <f>'1.'!H39-'11.'!H39-'12.'!H39</f>
        <v>0</v>
      </c>
    </row>
    <row r="40" spans="1:8" x14ac:dyDescent="0.25">
      <c r="A40" s="4">
        <v>35</v>
      </c>
      <c r="B40" s="35" t="s">
        <v>124</v>
      </c>
      <c r="C40" s="34">
        <f>'1.'!C40-'11.'!C40-'12.'!C40</f>
        <v>0</v>
      </c>
      <c r="D40" s="34">
        <f>'1.'!D40-'11.'!D40-'12.'!D40</f>
        <v>0</v>
      </c>
      <c r="E40" s="34">
        <f>'1.'!E40-'11.'!E40-'12.'!E40</f>
        <v>0</v>
      </c>
      <c r="F40" s="34">
        <f>'1.'!F40-'11.'!F40-'12.'!F40</f>
        <v>0</v>
      </c>
      <c r="G40" s="34">
        <f>'1.'!G40-'11.'!G40-'12.'!G40</f>
        <v>0</v>
      </c>
      <c r="H40" s="34">
        <f>'1.'!H40-'11.'!H40-'12.'!H40</f>
        <v>0</v>
      </c>
    </row>
    <row r="41" spans="1:8" x14ac:dyDescent="0.25">
      <c r="A41" s="4">
        <v>36</v>
      </c>
      <c r="B41" s="42" t="s">
        <v>55</v>
      </c>
      <c r="C41" s="34">
        <f>'1.'!C41-'11.'!C41-'12.'!C41</f>
        <v>10922980</v>
      </c>
      <c r="D41" s="34">
        <f>'1.'!D41-'11.'!D41-'12.'!D41</f>
        <v>0</v>
      </c>
      <c r="E41" s="34">
        <f>'1.'!E41-'11.'!E41-'12.'!E41</f>
        <v>370000</v>
      </c>
      <c r="F41" s="34">
        <f>'1.'!F41-'11.'!F41-'12.'!F41</f>
        <v>700000</v>
      </c>
      <c r="G41" s="34">
        <f>'1.'!G41-'11.'!G41-'12.'!G41</f>
        <v>1360000</v>
      </c>
      <c r="H41" s="34">
        <f>'1.'!H41-'11.'!H41-'12.'!H41</f>
        <v>8492980</v>
      </c>
    </row>
    <row r="42" spans="1:8" x14ac:dyDescent="0.25">
      <c r="A42" s="4">
        <v>37</v>
      </c>
      <c r="B42" s="42" t="s">
        <v>125</v>
      </c>
      <c r="C42" s="34">
        <f>'1.'!C42-'11.'!C42-'12.'!C42</f>
        <v>1146420</v>
      </c>
      <c r="D42" s="34">
        <f>'1.'!D42-'11.'!D42-'12.'!D42</f>
        <v>0</v>
      </c>
      <c r="E42" s="34">
        <f>'1.'!E42-'11.'!E42-'12.'!E42</f>
        <v>0</v>
      </c>
      <c r="F42" s="34">
        <f>'1.'!F42-'11.'!F42-'12.'!F42</f>
        <v>0</v>
      </c>
      <c r="G42" s="34">
        <f>'1.'!G42-'11.'!G42-'12.'!G42</f>
        <v>0</v>
      </c>
      <c r="H42" s="34">
        <f>'1.'!H42-'11.'!H42-'12.'!H42</f>
        <v>1146420</v>
      </c>
    </row>
    <row r="43" spans="1:8" x14ac:dyDescent="0.25">
      <c r="A43" s="4">
        <v>38</v>
      </c>
      <c r="B43" s="42" t="s">
        <v>56</v>
      </c>
      <c r="C43" s="34">
        <f>'1.'!C43-'11.'!C43-'12.'!C43</f>
        <v>2070000</v>
      </c>
      <c r="D43" s="34">
        <f>'1.'!D43-'11.'!D43-'12.'!D43</f>
        <v>0</v>
      </c>
      <c r="E43" s="34">
        <f>'1.'!E43-'11.'!E43-'12.'!E43</f>
        <v>70000</v>
      </c>
      <c r="F43" s="34">
        <f>'1.'!F43-'11.'!F43-'12.'!F43</f>
        <v>700000</v>
      </c>
      <c r="G43" s="34">
        <f>'1.'!G43-'11.'!G43-'12.'!G43</f>
        <v>1300000</v>
      </c>
      <c r="H43" s="34">
        <f>'1.'!H43-'11.'!H43-'12.'!H43</f>
        <v>0</v>
      </c>
    </row>
    <row r="44" spans="1:8" x14ac:dyDescent="0.25">
      <c r="A44" s="4">
        <v>39</v>
      </c>
      <c r="B44" s="42" t="s">
        <v>126</v>
      </c>
      <c r="C44" s="34">
        <f>'1.'!C44-'11.'!C44-'12.'!C44</f>
        <v>7346560</v>
      </c>
      <c r="D44" s="34">
        <f>'1.'!D44-'11.'!D44-'12.'!D44</f>
        <v>0</v>
      </c>
      <c r="E44" s="34">
        <f>'1.'!E44-'11.'!E44-'12.'!E44</f>
        <v>0</v>
      </c>
      <c r="F44" s="34">
        <f>'1.'!F44-'11.'!F44-'12.'!F44</f>
        <v>0</v>
      </c>
      <c r="G44" s="34">
        <f>'1.'!G44-'11.'!G44-'12.'!G44</f>
        <v>0</v>
      </c>
      <c r="H44" s="34">
        <f>'1.'!H44-'11.'!H44-'12.'!H44</f>
        <v>7346560</v>
      </c>
    </row>
    <row r="45" spans="1:8" x14ac:dyDescent="0.25">
      <c r="A45" s="4">
        <v>40</v>
      </c>
      <c r="B45" s="42" t="s">
        <v>127</v>
      </c>
      <c r="C45" s="34">
        <f>'1.'!C45-'11.'!C45-'12.'!C45</f>
        <v>360000</v>
      </c>
      <c r="D45" s="34">
        <f>'1.'!D45-'11.'!D45-'12.'!D45</f>
        <v>0</v>
      </c>
      <c r="E45" s="34">
        <f>'1.'!E45-'11.'!E45-'12.'!E45</f>
        <v>300000</v>
      </c>
      <c r="F45" s="34">
        <f>'1.'!F45-'11.'!F45-'12.'!F45</f>
        <v>0</v>
      </c>
      <c r="G45" s="34">
        <f>'1.'!G45-'11.'!G45-'12.'!G45</f>
        <v>60000</v>
      </c>
      <c r="H45" s="34">
        <f>'1.'!H45-'11.'!H45-'12.'!H45</f>
        <v>0</v>
      </c>
    </row>
    <row r="46" spans="1:8" x14ac:dyDescent="0.25">
      <c r="A46" s="4">
        <v>41</v>
      </c>
      <c r="B46" s="33" t="s">
        <v>57</v>
      </c>
      <c r="C46" s="34">
        <f>'1.'!C46-'11.'!C46-'12.'!C46</f>
        <v>3365000</v>
      </c>
      <c r="D46" s="34">
        <f>'1.'!D46-'11.'!D46-'12.'!D46</f>
        <v>1470000</v>
      </c>
      <c r="E46" s="34">
        <f>'1.'!E46-'11.'!E46-'12.'!E46</f>
        <v>1300000</v>
      </c>
      <c r="F46" s="34">
        <f>'1.'!F46-'11.'!F46-'12.'!F46</f>
        <v>595000</v>
      </c>
      <c r="G46" s="34">
        <f>'1.'!G46-'11.'!G46-'12.'!G46</f>
        <v>0</v>
      </c>
      <c r="H46" s="34">
        <f>'1.'!H46-'11.'!H46-'12.'!H46</f>
        <v>0</v>
      </c>
    </row>
    <row r="47" spans="1:8" x14ac:dyDescent="0.25">
      <c r="A47" s="4">
        <v>42</v>
      </c>
      <c r="B47" s="33" t="s">
        <v>58</v>
      </c>
      <c r="C47" s="34">
        <f>'1.'!C47-'11.'!C47-'12.'!C47</f>
        <v>3145000</v>
      </c>
      <c r="D47" s="34">
        <f>'1.'!D47-'11.'!D47-'12.'!D47</f>
        <v>1470000</v>
      </c>
      <c r="E47" s="34">
        <f>'1.'!E47-'11.'!E47-'12.'!E47</f>
        <v>1300000</v>
      </c>
      <c r="F47" s="34">
        <f>'1.'!F47-'11.'!F47-'12.'!F47</f>
        <v>375000</v>
      </c>
      <c r="G47" s="34">
        <f>'1.'!G47-'11.'!G47-'12.'!G47</f>
        <v>0</v>
      </c>
      <c r="H47" s="34">
        <f>'1.'!H47-'11.'!H47-'12.'!H47</f>
        <v>0</v>
      </c>
    </row>
    <row r="48" spans="1:8" x14ac:dyDescent="0.25">
      <c r="A48" s="4">
        <v>43</v>
      </c>
      <c r="B48" s="33" t="s">
        <v>59</v>
      </c>
      <c r="C48" s="34">
        <f>'1.'!C48-'11.'!C48-'12.'!C48</f>
        <v>220000</v>
      </c>
      <c r="D48" s="34">
        <f>'1.'!D48-'11.'!D48-'12.'!D48</f>
        <v>0</v>
      </c>
      <c r="E48" s="34">
        <f>'1.'!E48-'11.'!E48-'12.'!E48</f>
        <v>0</v>
      </c>
      <c r="F48" s="34">
        <f>'1.'!F48-'11.'!F48-'12.'!F48</f>
        <v>220000</v>
      </c>
      <c r="G48" s="34">
        <f>'1.'!G48-'11.'!G48-'12.'!G48</f>
        <v>0</v>
      </c>
      <c r="H48" s="34">
        <f>'1.'!H48-'11.'!H48-'12.'!H48</f>
        <v>0</v>
      </c>
    </row>
    <row r="49" spans="1:8" x14ac:dyDescent="0.25">
      <c r="A49" s="4">
        <v>44</v>
      </c>
      <c r="B49" s="33" t="s">
        <v>128</v>
      </c>
      <c r="C49" s="34">
        <f>'1.'!C49-'11.'!C49-'12.'!C49</f>
        <v>0</v>
      </c>
      <c r="D49" s="34">
        <f>'1.'!D49-'11.'!D49-'12.'!D49</f>
        <v>0</v>
      </c>
      <c r="E49" s="34">
        <f>'1.'!E49-'11.'!E49-'12.'!E49</f>
        <v>0</v>
      </c>
      <c r="F49" s="34">
        <f>'1.'!F49-'11.'!F49-'12.'!F49</f>
        <v>0</v>
      </c>
      <c r="G49" s="34">
        <f>'1.'!G49-'11.'!G49-'12.'!G49</f>
        <v>0</v>
      </c>
      <c r="H49" s="34">
        <f>'1.'!H49-'11.'!H49-'12.'!H49</f>
        <v>0</v>
      </c>
    </row>
    <row r="50" spans="1:8" ht="26.4" x14ac:dyDescent="0.25">
      <c r="A50" s="4">
        <v>45</v>
      </c>
      <c r="B50" s="33" t="s">
        <v>129</v>
      </c>
      <c r="C50" s="34">
        <f>'1.'!C50-'11.'!C50-'12.'!C50</f>
        <v>0</v>
      </c>
      <c r="D50" s="34">
        <f>'1.'!D50-'11.'!D50-'12.'!D50</f>
        <v>0</v>
      </c>
      <c r="E50" s="34">
        <f>'1.'!E50-'11.'!E50-'12.'!E50</f>
        <v>0</v>
      </c>
      <c r="F50" s="34">
        <f>'1.'!F50-'11.'!F50-'12.'!F50</f>
        <v>0</v>
      </c>
      <c r="G50" s="34">
        <f>'1.'!G50-'11.'!G50-'12.'!G50</f>
        <v>0</v>
      </c>
      <c r="H50" s="34">
        <f>'1.'!H50-'11.'!H50-'12.'!H50</f>
        <v>0</v>
      </c>
    </row>
    <row r="51" spans="1:8" ht="26.4" x14ac:dyDescent="0.25">
      <c r="A51" s="4">
        <v>46</v>
      </c>
      <c r="B51" s="33" t="s">
        <v>60</v>
      </c>
      <c r="C51" s="34">
        <f>'1.'!C51-'11.'!C51-'12.'!C51</f>
        <v>0</v>
      </c>
      <c r="D51" s="34">
        <f>'1.'!D51-'11.'!D51-'12.'!D51</f>
        <v>0</v>
      </c>
      <c r="E51" s="34">
        <f>'1.'!E51-'11.'!E51-'12.'!E51</f>
        <v>0</v>
      </c>
      <c r="F51" s="34">
        <f>'1.'!F51-'11.'!F51-'12.'!F51</f>
        <v>0</v>
      </c>
      <c r="G51" s="34">
        <f>'1.'!G51-'11.'!G51-'12.'!G51</f>
        <v>0</v>
      </c>
      <c r="H51" s="34">
        <f>'1.'!H51-'11.'!H51-'12.'!H51</f>
        <v>0</v>
      </c>
    </row>
    <row r="52" spans="1:8" x14ac:dyDescent="0.25">
      <c r="A52" s="4">
        <v>47</v>
      </c>
      <c r="B52" s="33" t="s">
        <v>130</v>
      </c>
      <c r="C52" s="34">
        <f>'1.'!C52-'11.'!C52-'12.'!C52</f>
        <v>0</v>
      </c>
      <c r="D52" s="34">
        <f>'1.'!D52-'11.'!D52-'12.'!D52</f>
        <v>0</v>
      </c>
      <c r="E52" s="34">
        <f>'1.'!E52-'11.'!E52-'12.'!E52</f>
        <v>0</v>
      </c>
      <c r="F52" s="34">
        <f>'1.'!F52-'11.'!F52-'12.'!F52</f>
        <v>0</v>
      </c>
      <c r="G52" s="34">
        <f>'1.'!G52-'11.'!G52-'12.'!G52</f>
        <v>0</v>
      </c>
      <c r="H52" s="34">
        <f>'1.'!H52-'11.'!H52-'12.'!H52</f>
        <v>0</v>
      </c>
    </row>
    <row r="53" spans="1:8" x14ac:dyDescent="0.25">
      <c r="A53" s="4">
        <v>48</v>
      </c>
      <c r="B53" s="33" t="s">
        <v>61</v>
      </c>
      <c r="C53" s="34">
        <f>'1.'!C53-'11.'!C53-'12.'!C53</f>
        <v>0</v>
      </c>
      <c r="D53" s="34">
        <f>'1.'!D53-'11.'!D53-'12.'!D53</f>
        <v>0</v>
      </c>
      <c r="E53" s="34">
        <f>'1.'!E53-'11.'!E53-'12.'!E53</f>
        <v>0</v>
      </c>
      <c r="F53" s="34">
        <f>'1.'!F53-'11.'!F53-'12.'!F53</f>
        <v>0</v>
      </c>
      <c r="G53" s="34">
        <f>'1.'!G53-'11.'!G53-'12.'!G53</f>
        <v>0</v>
      </c>
      <c r="H53" s="34">
        <f>'1.'!H53-'11.'!H53-'12.'!H53</f>
        <v>0</v>
      </c>
    </row>
    <row r="54" spans="1:8" x14ac:dyDescent="0.25">
      <c r="A54" s="4">
        <v>49</v>
      </c>
      <c r="B54" s="33" t="s">
        <v>131</v>
      </c>
      <c r="C54" s="34">
        <f>'1.'!C54-'11.'!C54-'12.'!C54</f>
        <v>1365455</v>
      </c>
      <c r="D54" s="34">
        <f>'1.'!D54-'11.'!D54-'12.'!D54</f>
        <v>0</v>
      </c>
      <c r="E54" s="34">
        <f>'1.'!E54-'11.'!E54-'12.'!E54</f>
        <v>0</v>
      </c>
      <c r="F54" s="34">
        <f>'1.'!F54-'11.'!F54-'12.'!F54</f>
        <v>0</v>
      </c>
      <c r="G54" s="34">
        <f>'1.'!G54-'11.'!G54-'12.'!G54</f>
        <v>0</v>
      </c>
      <c r="H54" s="34">
        <f>'1.'!H54-'11.'!H54-'12.'!H54</f>
        <v>1365455</v>
      </c>
    </row>
    <row r="55" spans="1:8" x14ac:dyDescent="0.25">
      <c r="A55" s="4">
        <v>50</v>
      </c>
      <c r="B55" s="33" t="s">
        <v>132</v>
      </c>
      <c r="C55" s="34">
        <f>'1.'!C55-'11.'!C55-'12.'!C55</f>
        <v>3859227</v>
      </c>
      <c r="D55" s="34">
        <f>'1.'!D55-'11.'!D55-'12.'!D55</f>
        <v>396900</v>
      </c>
      <c r="E55" s="34">
        <f>'1.'!E55-'11.'!E55-'12.'!E55</f>
        <v>450900</v>
      </c>
      <c r="F55" s="34">
        <f>'1.'!F55-'11.'!F55-'12.'!F55</f>
        <v>349650</v>
      </c>
      <c r="G55" s="34">
        <f>'1.'!G55-'11.'!G55-'12.'!G55</f>
        <v>0</v>
      </c>
      <c r="H55" s="34">
        <f>'1.'!H55-'11.'!H55-'12.'!H55</f>
        <v>2661777</v>
      </c>
    </row>
    <row r="56" spans="1:8" x14ac:dyDescent="0.25">
      <c r="A56" s="4">
        <v>51</v>
      </c>
      <c r="B56" s="33" t="s">
        <v>62</v>
      </c>
      <c r="C56" s="34">
        <f>'1.'!C56-'11.'!C56-'12.'!C56</f>
        <v>0</v>
      </c>
      <c r="D56" s="34">
        <f>'1.'!D56-'11.'!D56-'12.'!D56</f>
        <v>0</v>
      </c>
      <c r="E56" s="34">
        <f>'1.'!E56-'11.'!E56-'12.'!E56</f>
        <v>0</v>
      </c>
      <c r="F56" s="34">
        <f>'1.'!F56-'11.'!F56-'12.'!F56</f>
        <v>0</v>
      </c>
      <c r="G56" s="34">
        <f>'1.'!G56-'11.'!G56-'12.'!G56</f>
        <v>0</v>
      </c>
      <c r="H56" s="34">
        <f>'1.'!H56-'11.'!H56-'12.'!H56</f>
        <v>0</v>
      </c>
    </row>
    <row r="57" spans="1:8" ht="26.4" x14ac:dyDescent="0.25">
      <c r="A57" s="4">
        <v>52</v>
      </c>
      <c r="B57" s="33" t="s">
        <v>133</v>
      </c>
      <c r="C57" s="34">
        <f>'1.'!C57-'11.'!C57-'12.'!C57</f>
        <v>0</v>
      </c>
      <c r="D57" s="34">
        <f>'1.'!D57-'11.'!D57-'12.'!D57</f>
        <v>0</v>
      </c>
      <c r="E57" s="34">
        <f>'1.'!E57-'11.'!E57-'12.'!E57</f>
        <v>0</v>
      </c>
      <c r="F57" s="34">
        <f>'1.'!F57-'11.'!F57-'12.'!F57</f>
        <v>0</v>
      </c>
      <c r="G57" s="34">
        <f>'1.'!G57-'11.'!G57-'12.'!G57</f>
        <v>0</v>
      </c>
      <c r="H57" s="34">
        <f>'1.'!H57-'11.'!H57-'12.'!H57</f>
        <v>0</v>
      </c>
    </row>
    <row r="58" spans="1:8" x14ac:dyDescent="0.25">
      <c r="A58" s="4">
        <v>53</v>
      </c>
      <c r="B58" s="33" t="s">
        <v>134</v>
      </c>
      <c r="C58" s="34">
        <f>'1.'!C58-'11.'!C58-'12.'!C58</f>
        <v>1000</v>
      </c>
      <c r="D58" s="34">
        <f>'1.'!D58-'11.'!D58-'12.'!D58</f>
        <v>0</v>
      </c>
      <c r="E58" s="34">
        <f>'1.'!E58-'11.'!E58-'12.'!E58</f>
        <v>0</v>
      </c>
      <c r="F58" s="34">
        <f>'1.'!F58-'11.'!F58-'12.'!F58</f>
        <v>1000</v>
      </c>
      <c r="G58" s="34">
        <f>'1.'!G58-'11.'!G58-'12.'!G58</f>
        <v>0</v>
      </c>
      <c r="H58" s="34">
        <f>'1.'!H58-'11.'!H58-'12.'!H58</f>
        <v>0</v>
      </c>
    </row>
    <row r="59" spans="1:8" x14ac:dyDescent="0.25">
      <c r="A59" s="4">
        <v>54</v>
      </c>
      <c r="B59" s="33" t="s">
        <v>63</v>
      </c>
      <c r="C59" s="34">
        <f>'1.'!C59-'11.'!C59-'12.'!C59</f>
        <v>0</v>
      </c>
      <c r="D59" s="34">
        <f>'1.'!D59-'11.'!D59-'12.'!D59</f>
        <v>0</v>
      </c>
      <c r="E59" s="34">
        <f>'1.'!E59-'11.'!E59-'12.'!E59</f>
        <v>0</v>
      </c>
      <c r="F59" s="34">
        <f>'1.'!F59-'11.'!F59-'12.'!F59</f>
        <v>0</v>
      </c>
      <c r="G59" s="34">
        <f>'1.'!G59-'11.'!G59-'12.'!G59</f>
        <v>0</v>
      </c>
      <c r="H59" s="34">
        <f>'1.'!H59-'11.'!H59-'12.'!H59</f>
        <v>0</v>
      </c>
    </row>
    <row r="60" spans="1:8" x14ac:dyDescent="0.25">
      <c r="A60" s="4">
        <v>55</v>
      </c>
      <c r="B60" s="33" t="s">
        <v>135</v>
      </c>
      <c r="C60" s="34">
        <f>'1.'!C60-'11.'!C60-'12.'!C60</f>
        <v>10000</v>
      </c>
      <c r="D60" s="34">
        <f>'1.'!D60-'11.'!D60-'12.'!D60</f>
        <v>0</v>
      </c>
      <c r="E60" s="34">
        <f>'1.'!E60-'11.'!E60-'12.'!E60</f>
        <v>0</v>
      </c>
      <c r="F60" s="34">
        <f>'1.'!F60-'11.'!F60-'12.'!F60</f>
        <v>10000</v>
      </c>
      <c r="G60" s="34">
        <f>'1.'!G60-'11.'!G60-'12.'!G60</f>
        <v>0</v>
      </c>
      <c r="H60" s="34">
        <f>'1.'!H60-'11.'!H60-'12.'!H60</f>
        <v>0</v>
      </c>
    </row>
    <row r="61" spans="1:8" x14ac:dyDescent="0.25">
      <c r="A61" s="4">
        <v>56</v>
      </c>
      <c r="B61" s="38" t="s">
        <v>64</v>
      </c>
      <c r="C61" s="34">
        <f>'1.'!C61-'11.'!C61-'12.'!C61</f>
        <v>19523662</v>
      </c>
      <c r="D61" s="34">
        <f>'1.'!D61-'11.'!D61-'12.'!D61</f>
        <v>1866900</v>
      </c>
      <c r="E61" s="34">
        <f>'1.'!E61-'11.'!E61-'12.'!E61</f>
        <v>2120900</v>
      </c>
      <c r="F61" s="34">
        <f>'1.'!F61-'11.'!F61-'12.'!F61</f>
        <v>1655650</v>
      </c>
      <c r="G61" s="34">
        <f>'1.'!G61-'11.'!G61-'12.'!G61</f>
        <v>1360000</v>
      </c>
      <c r="H61" s="34">
        <f>'1.'!H61-'11.'!H61-'12.'!H61</f>
        <v>12520212</v>
      </c>
    </row>
    <row r="62" spans="1:8" x14ac:dyDescent="0.25">
      <c r="A62" s="4">
        <v>57</v>
      </c>
      <c r="B62" s="33" t="s">
        <v>136</v>
      </c>
      <c r="C62" s="34">
        <f>'1.'!C62-'11.'!C62-'12.'!C62</f>
        <v>6000000</v>
      </c>
      <c r="D62" s="34">
        <f>'1.'!D62-'11.'!D62-'12.'!D62</f>
        <v>6000000</v>
      </c>
      <c r="E62" s="34">
        <f>'1.'!E62-'11.'!E62-'12.'!E62</f>
        <v>0</v>
      </c>
      <c r="F62" s="34">
        <f>'1.'!F62-'11.'!F62-'12.'!F62</f>
        <v>0</v>
      </c>
      <c r="G62" s="34">
        <f>'1.'!G62-'11.'!G62-'12.'!G62</f>
        <v>0</v>
      </c>
      <c r="H62" s="34">
        <f>'1.'!H62-'11.'!H62-'12.'!H62</f>
        <v>0</v>
      </c>
    </row>
    <row r="63" spans="1:8" x14ac:dyDescent="0.25">
      <c r="A63" s="4">
        <v>58</v>
      </c>
      <c r="B63" s="33" t="s">
        <v>137</v>
      </c>
      <c r="C63" s="34">
        <f>'1.'!C63-'11.'!C63-'12.'!C63</f>
        <v>0</v>
      </c>
      <c r="D63" s="34">
        <f>'1.'!D63-'11.'!D63-'12.'!D63</f>
        <v>0</v>
      </c>
      <c r="E63" s="34">
        <f>'1.'!E63-'11.'!E63-'12.'!E63</f>
        <v>0</v>
      </c>
      <c r="F63" s="34">
        <f>'1.'!F63-'11.'!F63-'12.'!F63</f>
        <v>0</v>
      </c>
      <c r="G63" s="34">
        <f>'1.'!G63-'11.'!G63-'12.'!G63</f>
        <v>0</v>
      </c>
      <c r="H63" s="34">
        <f>'1.'!H63-'11.'!H63-'12.'!H63</f>
        <v>0</v>
      </c>
    </row>
    <row r="64" spans="1:8" x14ac:dyDescent="0.25">
      <c r="A64" s="4">
        <v>59</v>
      </c>
      <c r="B64" s="38" t="s">
        <v>65</v>
      </c>
      <c r="C64" s="34">
        <f>'1.'!C64-'11.'!C64-'12.'!C64</f>
        <v>6000000</v>
      </c>
      <c r="D64" s="34">
        <f>'1.'!D64-'11.'!D64-'12.'!D64</f>
        <v>6000000</v>
      </c>
      <c r="E64" s="34">
        <f>'1.'!E64-'11.'!E64-'12.'!E64</f>
        <v>0</v>
      </c>
      <c r="F64" s="34">
        <f>'1.'!F64-'11.'!F64-'12.'!F64</f>
        <v>0</v>
      </c>
      <c r="G64" s="34">
        <f>'1.'!G64-'11.'!G64-'12.'!G64</f>
        <v>0</v>
      </c>
      <c r="H64" s="34">
        <f>'1.'!H64-'11.'!H64-'12.'!H64</f>
        <v>0</v>
      </c>
    </row>
    <row r="65" spans="1:8" x14ac:dyDescent="0.25">
      <c r="A65" s="4">
        <v>60</v>
      </c>
      <c r="B65" s="132" t="s">
        <v>92</v>
      </c>
      <c r="C65" s="34">
        <f>'1.'!C65-'11.'!C65-'12.'!C65</f>
        <v>100000</v>
      </c>
      <c r="D65" s="34">
        <f>'1.'!D65-'11.'!D65-'12.'!D65</f>
        <v>0</v>
      </c>
      <c r="E65" s="34">
        <f>'1.'!E65-'11.'!E65-'12.'!E65</f>
        <v>0</v>
      </c>
      <c r="F65" s="34">
        <f>'1.'!F65-'11.'!F65-'12.'!F65</f>
        <v>0</v>
      </c>
      <c r="G65" s="34">
        <f>'1.'!G65-'11.'!G65-'12.'!G65</f>
        <v>100000</v>
      </c>
      <c r="H65" s="34">
        <f>'1.'!H65-'11.'!H65-'12.'!H65</f>
        <v>0</v>
      </c>
    </row>
    <row r="66" spans="1:8" x14ac:dyDescent="0.25">
      <c r="A66" s="4">
        <v>61</v>
      </c>
      <c r="B66" s="133" t="s">
        <v>91</v>
      </c>
      <c r="C66" s="34">
        <f>'1.'!C66-'11.'!C66-'12.'!C66</f>
        <v>100000</v>
      </c>
      <c r="D66" s="34">
        <f>'1.'!D66-'11.'!D66-'12.'!D66</f>
        <v>0</v>
      </c>
      <c r="E66" s="34">
        <f>'1.'!E66-'11.'!E66-'12.'!E66</f>
        <v>0</v>
      </c>
      <c r="F66" s="34">
        <f>'1.'!F66-'11.'!F66-'12.'!F66</f>
        <v>0</v>
      </c>
      <c r="G66" s="34">
        <f>'1.'!G66-'11.'!G66-'12.'!G66</f>
        <v>100000</v>
      </c>
      <c r="H66" s="34">
        <f>'1.'!H66-'11.'!H66-'12.'!H66</f>
        <v>0</v>
      </c>
    </row>
    <row r="67" spans="1:8" ht="26.4" x14ac:dyDescent="0.25">
      <c r="A67" s="4">
        <v>62</v>
      </c>
      <c r="B67" s="33" t="s">
        <v>66</v>
      </c>
      <c r="C67" s="34">
        <f>'1.'!C67-'11.'!C67-'12.'!C67</f>
        <v>0</v>
      </c>
      <c r="D67" s="34">
        <f>'1.'!D67-'11.'!D67-'12.'!D67</f>
        <v>0</v>
      </c>
      <c r="E67" s="34">
        <f>'1.'!E67-'11.'!E67-'12.'!E67</f>
        <v>0</v>
      </c>
      <c r="F67" s="34">
        <f>'1.'!F67-'11.'!F67-'12.'!F67</f>
        <v>0</v>
      </c>
      <c r="G67" s="34">
        <f>'1.'!G67-'11.'!G67-'12.'!G67</f>
        <v>0</v>
      </c>
      <c r="H67" s="34">
        <f>'1.'!H67-'11.'!H67-'12.'!H67</f>
        <v>0</v>
      </c>
    </row>
    <row r="68" spans="1:8" x14ac:dyDescent="0.25">
      <c r="A68" s="4">
        <v>63</v>
      </c>
      <c r="B68" s="33" t="s">
        <v>67</v>
      </c>
      <c r="C68" s="34">
        <f>'1.'!C68-'11.'!C68-'12.'!C68</f>
        <v>-120000</v>
      </c>
      <c r="D68" s="34">
        <f>'1.'!D68-'11.'!D68-'12.'!D68</f>
        <v>-120000</v>
      </c>
      <c r="E68" s="34">
        <f>'1.'!E68-'11.'!E68-'12.'!E68</f>
        <v>0</v>
      </c>
      <c r="F68" s="34">
        <f>'1.'!F68-'11.'!F68-'12.'!F68</f>
        <v>0</v>
      </c>
      <c r="G68" s="34">
        <f>'1.'!G68-'11.'!G68-'12.'!G68</f>
        <v>0</v>
      </c>
      <c r="H68" s="34">
        <f>'1.'!H68-'11.'!H68-'12.'!H68</f>
        <v>0</v>
      </c>
    </row>
    <row r="69" spans="1:8" x14ac:dyDescent="0.25">
      <c r="A69" s="4">
        <v>64</v>
      </c>
      <c r="B69" s="33" t="s">
        <v>68</v>
      </c>
      <c r="C69" s="34">
        <f>'1.'!C69-'11.'!C69-'12.'!C69</f>
        <v>120000</v>
      </c>
      <c r="D69" s="34">
        <f>'1.'!D69-'11.'!D69-'12.'!D69</f>
        <v>120000</v>
      </c>
      <c r="E69" s="34">
        <f>'1.'!E69-'11.'!E69-'12.'!E69</f>
        <v>0</v>
      </c>
      <c r="F69" s="34">
        <f>'1.'!F69-'11.'!F69-'12.'!F69</f>
        <v>0</v>
      </c>
      <c r="G69" s="34">
        <f>'1.'!G69-'11.'!G69-'12.'!G69</f>
        <v>0</v>
      </c>
      <c r="H69" s="34">
        <f>'1.'!H69-'11.'!H69-'12.'!H69</f>
        <v>0</v>
      </c>
    </row>
    <row r="70" spans="1:8" x14ac:dyDescent="0.25">
      <c r="A70" s="4">
        <v>65</v>
      </c>
      <c r="B70" s="38" t="s">
        <v>69</v>
      </c>
      <c r="C70" s="34">
        <f>'1.'!C70-'11.'!C70-'12.'!C70</f>
        <v>0</v>
      </c>
      <c r="D70" s="34">
        <f>'1.'!D70-'11.'!D70-'12.'!D70</f>
        <v>0</v>
      </c>
      <c r="E70" s="34">
        <f>'1.'!E70-'11.'!E70-'12.'!E70</f>
        <v>0</v>
      </c>
      <c r="F70" s="34">
        <f>'1.'!F70-'11.'!F70-'12.'!F70</f>
        <v>0</v>
      </c>
      <c r="G70" s="34">
        <f>'1.'!G70-'11.'!G70-'12.'!G70</f>
        <v>0</v>
      </c>
      <c r="H70" s="34">
        <f>'1.'!H70-'11.'!H70-'12.'!H70</f>
        <v>0</v>
      </c>
    </row>
    <row r="71" spans="1:8" x14ac:dyDescent="0.25">
      <c r="A71" s="4">
        <v>66</v>
      </c>
      <c r="B71" s="43" t="s">
        <v>70</v>
      </c>
      <c r="C71" s="34">
        <f>'1.'!C71-'11.'!C71-'12.'!C71</f>
        <v>1482543603</v>
      </c>
      <c r="D71" s="34">
        <f>'1.'!D71-'11.'!D71-'12.'!D71</f>
        <v>1424360595</v>
      </c>
      <c r="E71" s="34">
        <f>'1.'!E71-'11.'!E71-'12.'!E71</f>
        <v>2120900</v>
      </c>
      <c r="F71" s="34">
        <f>'1.'!F71-'11.'!F71-'12.'!F71</f>
        <v>41756118</v>
      </c>
      <c r="G71" s="34">
        <f>'1.'!G71-'11.'!G71-'12.'!G71</f>
        <v>1785778</v>
      </c>
      <c r="H71" s="34">
        <f>'1.'!H71-'11.'!H71-'12.'!H71</f>
        <v>12520212</v>
      </c>
    </row>
    <row r="72" spans="1:8" ht="26.4" x14ac:dyDescent="0.25">
      <c r="A72" s="4">
        <v>67</v>
      </c>
      <c r="B72" s="35" t="s">
        <v>138</v>
      </c>
      <c r="C72" s="34">
        <f>'1.'!C72-'11.'!C72-'12.'!C72</f>
        <v>0</v>
      </c>
      <c r="D72" s="34">
        <f>'1.'!D72-'11.'!D72-'12.'!D72</f>
        <v>0</v>
      </c>
      <c r="E72" s="34">
        <f>'1.'!E72-'11.'!E72-'12.'!E72</f>
        <v>0</v>
      </c>
      <c r="F72" s="34">
        <f>'1.'!F72-'11.'!F72-'12.'!F72</f>
        <v>0</v>
      </c>
      <c r="G72" s="34">
        <f>'1.'!G72-'11.'!G72-'12.'!G72</f>
        <v>0</v>
      </c>
      <c r="H72" s="34">
        <f>'1.'!H72-'11.'!H72-'12.'!H72</f>
        <v>0</v>
      </c>
    </row>
    <row r="73" spans="1:8" ht="26.4" x14ac:dyDescent="0.25">
      <c r="A73" s="4">
        <v>68</v>
      </c>
      <c r="B73" s="33" t="s">
        <v>139</v>
      </c>
      <c r="C73" s="34">
        <f>'1.'!C73-'11.'!C73-'12.'!C73</f>
        <v>1100474741</v>
      </c>
      <c r="D73" s="34">
        <f>'1.'!D73-'11.'!D73-'12.'!D73</f>
        <v>1045989369</v>
      </c>
      <c r="E73" s="34">
        <f>'1.'!E73-'11.'!E73-'12.'!E73</f>
        <v>13846714</v>
      </c>
      <c r="F73" s="34">
        <f>'1.'!F73-'11.'!F73-'12.'!F73</f>
        <v>22277262</v>
      </c>
      <c r="G73" s="34">
        <f>'1.'!G73-'11.'!G73-'12.'!G73</f>
        <v>11553464</v>
      </c>
      <c r="H73" s="34">
        <f>'1.'!H73-'11.'!H73-'12.'!H73</f>
        <v>6807932</v>
      </c>
    </row>
    <row r="74" spans="1:8" x14ac:dyDescent="0.25">
      <c r="A74" s="4">
        <v>69</v>
      </c>
      <c r="B74" s="33" t="s">
        <v>71</v>
      </c>
      <c r="C74" s="34">
        <f>'1.'!C74-'11.'!C74-'12.'!C74</f>
        <v>7013529</v>
      </c>
      <c r="D74" s="34">
        <f>'1.'!D74-'11.'!D74-'12.'!D74</f>
        <v>7013529</v>
      </c>
      <c r="E74" s="34">
        <f>'1.'!E74-'11.'!E74-'12.'!E74</f>
        <v>0</v>
      </c>
      <c r="F74" s="34">
        <f>'1.'!F74-'11.'!F74-'12.'!F74</f>
        <v>0</v>
      </c>
      <c r="G74" s="34">
        <f>'1.'!G74-'11.'!G74-'12.'!G74</f>
        <v>0</v>
      </c>
      <c r="H74" s="34">
        <f>'1.'!H74-'11.'!H74-'12.'!H74</f>
        <v>0</v>
      </c>
    </row>
    <row r="75" spans="1:8" x14ac:dyDescent="0.25">
      <c r="A75" s="4">
        <v>70</v>
      </c>
      <c r="B75" s="33" t="s">
        <v>140</v>
      </c>
      <c r="C75" s="34">
        <f>'1.'!C75-'11.'!C75-'12.'!C75</f>
        <v>530588024</v>
      </c>
      <c r="D75" s="34">
        <f>'1.'!D75-'11.'!D75-'12.'!D75</f>
        <v>0</v>
      </c>
      <c r="E75" s="34">
        <f>'1.'!E75-'11.'!E75-'12.'!E75</f>
        <v>199006515</v>
      </c>
      <c r="F75" s="34">
        <f>'1.'!F75-'11.'!F75-'12.'!F75</f>
        <v>123876026</v>
      </c>
      <c r="G75" s="34">
        <f>'1.'!G75-'11.'!G75-'12.'!G75</f>
        <v>65697226</v>
      </c>
      <c r="H75" s="34">
        <f>'1.'!H75-'11.'!H75-'12.'!H75</f>
        <v>142008257</v>
      </c>
    </row>
    <row r="76" spans="1:8" x14ac:dyDescent="0.25">
      <c r="A76" s="4">
        <v>71</v>
      </c>
      <c r="B76" s="33" t="s">
        <v>72</v>
      </c>
      <c r="C76" s="34">
        <f>'1.'!C76-'11.'!C76-'12.'!C76</f>
        <v>1638076294</v>
      </c>
      <c r="D76" s="34">
        <f>'1.'!D76-'11.'!D76-'12.'!D76</f>
        <v>1053002898</v>
      </c>
      <c r="E76" s="34">
        <f>'1.'!E76-'11.'!E76-'12.'!E76</f>
        <v>212853229</v>
      </c>
      <c r="F76" s="34">
        <f>'1.'!F76-'11.'!F76-'12.'!F76</f>
        <v>146153288</v>
      </c>
      <c r="G76" s="34">
        <f>'1.'!G76-'11.'!G76-'12.'!G76</f>
        <v>77250690</v>
      </c>
      <c r="H76" s="34">
        <f>'1.'!H76-'11.'!H76-'12.'!H76</f>
        <v>148816189</v>
      </c>
    </row>
    <row r="77" spans="1:8" ht="13.8" thickBot="1" x14ac:dyDescent="0.3">
      <c r="A77" s="4">
        <v>72</v>
      </c>
      <c r="B77" s="79" t="s">
        <v>73</v>
      </c>
      <c r="C77" s="34">
        <f>'1.'!C77-'11.'!C77-'12.'!C77</f>
        <v>1638076294</v>
      </c>
      <c r="D77" s="34">
        <f>'1.'!D77-'11.'!D77-'12.'!D77</f>
        <v>1053002898</v>
      </c>
      <c r="E77" s="34">
        <f>'1.'!E77-'11.'!E77-'12.'!E77</f>
        <v>212853229</v>
      </c>
      <c r="F77" s="34">
        <f>'1.'!F77-'11.'!F77-'12.'!F77</f>
        <v>146153288</v>
      </c>
      <c r="G77" s="34">
        <f>'1.'!G77-'11.'!G77-'12.'!G77</f>
        <v>77250690</v>
      </c>
      <c r="H77" s="34">
        <f>'1.'!H77-'11.'!H77-'12.'!H77</f>
        <v>148816189</v>
      </c>
    </row>
    <row r="78" spans="1:8" ht="13.8" thickBot="1" x14ac:dyDescent="0.3">
      <c r="A78" s="4">
        <v>73</v>
      </c>
      <c r="B78" s="50" t="s">
        <v>37</v>
      </c>
      <c r="C78" s="51">
        <f>'1.'!C78-'11.'!C78-'12.'!C78</f>
        <v>3120619897</v>
      </c>
      <c r="D78" s="51">
        <f>'1.'!D78-'11.'!D78-'12.'!D78</f>
        <v>2477363493</v>
      </c>
      <c r="E78" s="51">
        <f>'1.'!E78-'11.'!E78-'12.'!E78</f>
        <v>214974129</v>
      </c>
      <c r="F78" s="51">
        <f>'1.'!F78-'11.'!F78-'12.'!F78</f>
        <v>187909406</v>
      </c>
      <c r="G78" s="51">
        <f>'1.'!G78-'11.'!G78-'12.'!G78</f>
        <v>79036468</v>
      </c>
      <c r="H78" s="51">
        <f>'1.'!H78-'11.'!H78-'12.'!H78</f>
        <v>161336401</v>
      </c>
    </row>
    <row r="79" spans="1:8" ht="13.8" thickTop="1" x14ac:dyDescent="0.25">
      <c r="A79" s="4">
        <v>74</v>
      </c>
      <c r="B79" s="52" t="s">
        <v>3</v>
      </c>
      <c r="C79" s="53">
        <f>'5.'!C6-'11.'!C79-'12.'!C79</f>
        <v>406594768</v>
      </c>
      <c r="D79" s="53">
        <f>'5.'!D6-'11.'!D79-'12.'!D79</f>
        <v>41066056</v>
      </c>
      <c r="E79" s="53">
        <f>'5.'!E6-'11.'!E79-'12.'!E79</f>
        <v>143319128</v>
      </c>
      <c r="F79" s="53">
        <f>'5.'!F6-'11.'!F79-'12.'!F79</f>
        <v>98353940</v>
      </c>
      <c r="G79" s="53">
        <f>'5.'!G6-'11.'!G79-'12.'!G79</f>
        <v>26302870</v>
      </c>
      <c r="H79" s="53">
        <f>'5.'!H6-'11.'!H79-'12.'!H79</f>
        <v>97552774</v>
      </c>
    </row>
    <row r="80" spans="1:8" ht="26.4" x14ac:dyDescent="0.25">
      <c r="A80" s="4">
        <v>75</v>
      </c>
      <c r="B80" s="47" t="s">
        <v>4</v>
      </c>
      <c r="C80" s="53">
        <f>'5.'!C7-'11.'!C80-'12.'!C80</f>
        <v>78217725</v>
      </c>
      <c r="D80" s="53">
        <f>'5.'!D7-'11.'!D80-'12.'!D80</f>
        <v>8801901</v>
      </c>
      <c r="E80" s="53">
        <f>'5.'!E7-'11.'!E80-'12.'!E80</f>
        <v>28778691</v>
      </c>
      <c r="F80" s="53">
        <f>'5.'!F7-'11.'!F80-'12.'!F80</f>
        <v>14501384</v>
      </c>
      <c r="G80" s="53">
        <f>'5.'!G7-'11.'!G80-'12.'!G80</f>
        <v>5222938</v>
      </c>
      <c r="H80" s="53">
        <f>'5.'!H7-'11.'!H80-'12.'!H80</f>
        <v>20912811</v>
      </c>
    </row>
    <row r="81" spans="1:8" x14ac:dyDescent="0.25">
      <c r="A81" s="4">
        <v>76</v>
      </c>
      <c r="B81" s="47" t="s">
        <v>5</v>
      </c>
      <c r="C81" s="53">
        <f>'5.'!C8-'11.'!C81-'12.'!C81</f>
        <v>461112266</v>
      </c>
      <c r="D81" s="53">
        <f>'5.'!D8-'11.'!D81-'12.'!D81</f>
        <v>276303729</v>
      </c>
      <c r="E81" s="53">
        <f>'5.'!E8-'11.'!E81-'12.'!E81</f>
        <v>37542310</v>
      </c>
      <c r="F81" s="53">
        <f>'5.'!F8-'11.'!F81-'12.'!F81</f>
        <v>68876482</v>
      </c>
      <c r="G81" s="53">
        <f>'5.'!G8-'11.'!G81-'12.'!G81</f>
        <v>36523026</v>
      </c>
      <c r="H81" s="53">
        <f>'5.'!H8-'11.'!H81-'12.'!H81</f>
        <v>41866719</v>
      </c>
    </row>
    <row r="82" spans="1:8" x14ac:dyDescent="0.25">
      <c r="A82" s="4">
        <v>77</v>
      </c>
      <c r="B82" s="18" t="s">
        <v>6</v>
      </c>
      <c r="C82" s="53">
        <f>'5.'!C9-'11.'!C82-'12.'!C82</f>
        <v>0</v>
      </c>
      <c r="D82" s="53">
        <f>'5.'!D9-'11.'!D82-'12.'!D82</f>
        <v>0</v>
      </c>
      <c r="E82" s="53">
        <f>'5.'!E9-'11.'!E82-'12.'!E82</f>
        <v>0</v>
      </c>
      <c r="F82" s="53">
        <f>'5.'!F9-'11.'!F82-'12.'!F82</f>
        <v>0</v>
      </c>
      <c r="G82" s="53">
        <f>'5.'!G9-'11.'!G82-'12.'!G82</f>
        <v>0</v>
      </c>
      <c r="H82" s="53">
        <f>'5.'!H9-'11.'!H82-'12.'!H82</f>
        <v>0</v>
      </c>
    </row>
    <row r="83" spans="1:8" ht="26.4" x14ac:dyDescent="0.25">
      <c r="A83" s="4">
        <v>78</v>
      </c>
      <c r="B83" s="18" t="s">
        <v>7</v>
      </c>
      <c r="C83" s="53">
        <f>'5.'!C10-'11.'!C83-'12.'!C83</f>
        <v>0</v>
      </c>
      <c r="D83" s="53">
        <f>'5.'!D10-'11.'!D83-'12.'!D83</f>
        <v>0</v>
      </c>
      <c r="E83" s="53">
        <f>'5.'!E10-'11.'!E83-'12.'!E83</f>
        <v>0</v>
      </c>
      <c r="F83" s="53">
        <f>'5.'!F10-'11.'!F83-'12.'!F83</f>
        <v>0</v>
      </c>
      <c r="G83" s="53">
        <f>'5.'!G10-'11.'!G83-'12.'!G83</f>
        <v>0</v>
      </c>
      <c r="H83" s="53">
        <f>'5.'!H10-'11.'!H83-'12.'!H83</f>
        <v>0</v>
      </c>
    </row>
    <row r="84" spans="1:8" x14ac:dyDescent="0.25">
      <c r="A84" s="4">
        <v>79</v>
      </c>
      <c r="B84" s="18" t="s">
        <v>8</v>
      </c>
      <c r="C84" s="53">
        <f>'5.'!C11-'11.'!C84-'12.'!C84</f>
        <v>800000</v>
      </c>
      <c r="D84" s="53">
        <f>'5.'!D11-'11.'!D84-'12.'!D84</f>
        <v>800000</v>
      </c>
      <c r="E84" s="53">
        <f>'5.'!E11-'11.'!E84-'12.'!E84</f>
        <v>0</v>
      </c>
      <c r="F84" s="53">
        <f>'5.'!F11-'11.'!F84-'12.'!F84</f>
        <v>0</v>
      </c>
      <c r="G84" s="53">
        <f>'5.'!G11-'11.'!G84-'12.'!G84</f>
        <v>0</v>
      </c>
      <c r="H84" s="53">
        <f>'5.'!H11-'11.'!H84-'12.'!H84</f>
        <v>0</v>
      </c>
    </row>
    <row r="85" spans="1:8" x14ac:dyDescent="0.25">
      <c r="A85" s="4">
        <v>80</v>
      </c>
      <c r="B85" s="18" t="s">
        <v>9</v>
      </c>
      <c r="C85" s="53">
        <f>'5.'!C12-'11.'!C85-'12.'!C85</f>
        <v>800000</v>
      </c>
      <c r="D85" s="53">
        <f>'5.'!D12-'11.'!D85-'12.'!D85</f>
        <v>800000</v>
      </c>
      <c r="E85" s="53">
        <f>'5.'!E12-'11.'!E85-'12.'!E85</f>
        <v>0</v>
      </c>
      <c r="F85" s="53">
        <f>'5.'!F12-'11.'!F85-'12.'!F85</f>
        <v>0</v>
      </c>
      <c r="G85" s="53">
        <f>'5.'!G12-'11.'!G85-'12.'!G85</f>
        <v>0</v>
      </c>
      <c r="H85" s="53">
        <f>'5.'!H12-'11.'!H85-'12.'!H85</f>
        <v>0</v>
      </c>
    </row>
    <row r="86" spans="1:8" x14ac:dyDescent="0.25">
      <c r="A86" s="4">
        <v>81</v>
      </c>
      <c r="B86" s="18" t="s">
        <v>10</v>
      </c>
      <c r="C86" s="53">
        <f>'5.'!C13-'11.'!C86-'12.'!C86</f>
        <v>10071998</v>
      </c>
      <c r="D86" s="53">
        <f>'5.'!D13-'11.'!D86-'12.'!D86</f>
        <v>10071998</v>
      </c>
      <c r="E86" s="53">
        <f>'5.'!E13-'11.'!E86-'12.'!E86</f>
        <v>0</v>
      </c>
      <c r="F86" s="53">
        <f>'5.'!F13-'11.'!F86-'12.'!F86</f>
        <v>0</v>
      </c>
      <c r="G86" s="53">
        <f>'5.'!G13-'11.'!G86-'12.'!G86</f>
        <v>0</v>
      </c>
      <c r="H86" s="53">
        <f>'5.'!H13-'11.'!H86-'12.'!H86</f>
        <v>0</v>
      </c>
    </row>
    <row r="87" spans="1:8" x14ac:dyDescent="0.25">
      <c r="A87" s="4">
        <v>82</v>
      </c>
      <c r="B87" s="18" t="s">
        <v>11</v>
      </c>
      <c r="C87" s="53">
        <f>'5.'!C14-'11.'!C87-'12.'!C87</f>
        <v>1000000</v>
      </c>
      <c r="D87" s="53">
        <f>'5.'!D14-'11.'!D87-'12.'!D87</f>
        <v>1000000</v>
      </c>
      <c r="E87" s="53">
        <f>'5.'!E14-'11.'!E87-'12.'!E87</f>
        <v>0</v>
      </c>
      <c r="F87" s="53">
        <f>'5.'!F14-'11.'!F87-'12.'!F87</f>
        <v>0</v>
      </c>
      <c r="G87" s="53">
        <f>'5.'!G14-'11.'!G87-'12.'!G87</f>
        <v>0</v>
      </c>
      <c r="H87" s="53">
        <f>'5.'!H14-'11.'!H87-'12.'!H87</f>
        <v>0</v>
      </c>
    </row>
    <row r="88" spans="1:8" x14ac:dyDescent="0.25">
      <c r="A88" s="4">
        <v>83</v>
      </c>
      <c r="B88" s="18" t="s">
        <v>12</v>
      </c>
      <c r="C88" s="53">
        <f>'5.'!C15-'11.'!C88-'12.'!C88</f>
        <v>9071998</v>
      </c>
      <c r="D88" s="53">
        <f>'5.'!D15-'11.'!D88-'12.'!D88</f>
        <v>9071998</v>
      </c>
      <c r="E88" s="53">
        <f>'5.'!E15-'11.'!E88-'12.'!E88</f>
        <v>0</v>
      </c>
      <c r="F88" s="53">
        <f>'5.'!F15-'11.'!F88-'12.'!F88</f>
        <v>0</v>
      </c>
      <c r="G88" s="53">
        <f>'5.'!G15-'11.'!G88-'12.'!G88</f>
        <v>0</v>
      </c>
      <c r="H88" s="53">
        <f>'5.'!H15-'11.'!H88-'12.'!H88</f>
        <v>0</v>
      </c>
    </row>
    <row r="89" spans="1:8" x14ac:dyDescent="0.25">
      <c r="A89" s="4">
        <v>84</v>
      </c>
      <c r="B89" s="20" t="s">
        <v>13</v>
      </c>
      <c r="C89" s="53">
        <f>'5.'!C16-'11.'!C89-'12.'!C89</f>
        <v>10871998</v>
      </c>
      <c r="D89" s="53">
        <f>'5.'!D16-'11.'!D89-'12.'!D89</f>
        <v>10871998</v>
      </c>
      <c r="E89" s="53">
        <f>'5.'!E16-'11.'!E89-'12.'!E89</f>
        <v>0</v>
      </c>
      <c r="F89" s="53">
        <f>'5.'!F16-'11.'!F89-'12.'!F89</f>
        <v>0</v>
      </c>
      <c r="G89" s="53">
        <f>'5.'!G16-'11.'!G89-'12.'!G89</f>
        <v>0</v>
      </c>
      <c r="H89" s="53">
        <f>'5.'!H16-'11.'!H89-'12.'!H89</f>
        <v>0</v>
      </c>
    </row>
    <row r="90" spans="1:8" x14ac:dyDescent="0.25">
      <c r="A90" s="4">
        <v>85</v>
      </c>
      <c r="B90" s="18" t="s">
        <v>14</v>
      </c>
      <c r="C90" s="53">
        <f>'5.'!C17-'11.'!C90-'12.'!C90</f>
        <v>0</v>
      </c>
      <c r="D90" s="53">
        <f>'5.'!D17-'11.'!D90-'12.'!D90</f>
        <v>0</v>
      </c>
      <c r="E90" s="53">
        <f>'5.'!E17-'11.'!E90-'12.'!E90</f>
        <v>0</v>
      </c>
      <c r="F90" s="53">
        <f>'5.'!F17-'11.'!F90-'12.'!F90</f>
        <v>0</v>
      </c>
      <c r="G90" s="53">
        <f>'5.'!G17-'11.'!G90-'12.'!G90</f>
        <v>0</v>
      </c>
      <c r="H90" s="53">
        <f>'5.'!H17-'11.'!H90-'12.'!H90</f>
        <v>0</v>
      </c>
    </row>
    <row r="91" spans="1:8" ht="26.4" x14ac:dyDescent="0.25">
      <c r="A91" s="4">
        <v>86</v>
      </c>
      <c r="B91" s="18" t="s">
        <v>15</v>
      </c>
      <c r="C91" s="53">
        <f>'5.'!C18-'11.'!C91-'12.'!C91</f>
        <v>189775876</v>
      </c>
      <c r="D91" s="53">
        <f>'5.'!D18-'11.'!D91-'12.'!D91</f>
        <v>189775876</v>
      </c>
      <c r="E91" s="53">
        <f>'5.'!E18-'11.'!E91-'12.'!E91</f>
        <v>0</v>
      </c>
      <c r="F91" s="53">
        <f>'5.'!F18-'11.'!F91-'12.'!F91</f>
        <v>0</v>
      </c>
      <c r="G91" s="53">
        <f>'5.'!G18-'11.'!G91-'12.'!G91</f>
        <v>0</v>
      </c>
      <c r="H91" s="53">
        <f>'5.'!H18-'11.'!H91-'12.'!H91</f>
        <v>0</v>
      </c>
    </row>
    <row r="92" spans="1:8" x14ac:dyDescent="0.25">
      <c r="A92" s="4">
        <v>87</v>
      </c>
      <c r="B92" s="18" t="s">
        <v>143</v>
      </c>
      <c r="C92" s="53">
        <f>'5.'!C19-'11.'!C92-'12.'!C92</f>
        <v>4500000</v>
      </c>
      <c r="D92" s="53">
        <f>'5.'!D19-'11.'!D92-'12.'!D92</f>
        <v>4500000</v>
      </c>
      <c r="E92" s="53">
        <f>'5.'!E19-'11.'!E92-'12.'!E92</f>
        <v>0</v>
      </c>
      <c r="F92" s="53">
        <f>'5.'!F19-'11.'!F92-'12.'!F92</f>
        <v>0</v>
      </c>
      <c r="G92" s="53">
        <f>'5.'!G19-'11.'!G92-'12.'!G92</f>
        <v>0</v>
      </c>
      <c r="H92" s="53">
        <f>'5.'!H19-'11.'!H92-'12.'!H92</f>
        <v>0</v>
      </c>
    </row>
    <row r="93" spans="1:8" x14ac:dyDescent="0.25">
      <c r="A93" s="4">
        <v>88</v>
      </c>
      <c r="B93" s="18" t="s">
        <v>16</v>
      </c>
      <c r="C93" s="53">
        <f>'5.'!C20-'11.'!C93-'12.'!C93</f>
        <v>0</v>
      </c>
      <c r="D93" s="53">
        <f>'5.'!D20-'11.'!D93-'12.'!D93</f>
        <v>0</v>
      </c>
      <c r="E93" s="53">
        <f>'5.'!E20-'11.'!E93-'12.'!E93</f>
        <v>0</v>
      </c>
      <c r="F93" s="53">
        <f>'5.'!F20-'11.'!F93-'12.'!F93</f>
        <v>0</v>
      </c>
      <c r="G93" s="53">
        <f>'5.'!G20-'11.'!G93-'12.'!G93</f>
        <v>0</v>
      </c>
      <c r="H93" s="53">
        <f>'5.'!H20-'11.'!H93-'12.'!H93</f>
        <v>0</v>
      </c>
    </row>
    <row r="94" spans="1:8" x14ac:dyDescent="0.25">
      <c r="A94" s="4">
        <v>89</v>
      </c>
      <c r="B94" s="18" t="s">
        <v>17</v>
      </c>
      <c r="C94" s="53">
        <f>'5.'!C21-'11.'!C94-'12.'!C94</f>
        <v>0</v>
      </c>
      <c r="D94" s="53">
        <f>'5.'!D21-'11.'!D94-'12.'!D94</f>
        <v>0</v>
      </c>
      <c r="E94" s="53">
        <f>'5.'!E21-'11.'!E94-'12.'!E94</f>
        <v>0</v>
      </c>
      <c r="F94" s="53">
        <f>'5.'!F21-'11.'!F94-'12.'!F94</f>
        <v>0</v>
      </c>
      <c r="G94" s="53">
        <f>'5.'!G21-'11.'!G94-'12.'!G94</f>
        <v>0</v>
      </c>
      <c r="H94" s="53">
        <f>'5.'!H21-'11.'!H94-'12.'!H94</f>
        <v>0</v>
      </c>
    </row>
    <row r="95" spans="1:8" x14ac:dyDescent="0.25">
      <c r="A95" s="4">
        <v>90</v>
      </c>
      <c r="B95" s="18" t="s">
        <v>18</v>
      </c>
      <c r="C95" s="53">
        <f>'5.'!C22-'11.'!C95-'12.'!C95</f>
        <v>185275876</v>
      </c>
      <c r="D95" s="53">
        <f>'5.'!D22-'11.'!D95-'12.'!D95</f>
        <v>185275876</v>
      </c>
      <c r="E95" s="53">
        <f>'5.'!E22-'11.'!E95-'12.'!E95</f>
        <v>0</v>
      </c>
      <c r="F95" s="53">
        <f>'5.'!F22-'11.'!F95-'12.'!F95</f>
        <v>0</v>
      </c>
      <c r="G95" s="53">
        <f>'5.'!G22-'11.'!G95-'12.'!G95</f>
        <v>0</v>
      </c>
      <c r="H95" s="53">
        <f>'5.'!H22-'11.'!H95-'12.'!H95</f>
        <v>0</v>
      </c>
    </row>
    <row r="96" spans="1:8" ht="26.4" x14ac:dyDescent="0.25">
      <c r="A96" s="4">
        <v>91</v>
      </c>
      <c r="B96" s="18" t="s">
        <v>144</v>
      </c>
      <c r="C96" s="53">
        <f>'5.'!C23-'11.'!C96-'12.'!C96</f>
        <v>14462510</v>
      </c>
      <c r="D96" s="53">
        <f>'5.'!D23-'11.'!D96-'12.'!D96</f>
        <v>14462510</v>
      </c>
      <c r="E96" s="53">
        <f>'5.'!E23-'11.'!E96-'12.'!E96</f>
        <v>0</v>
      </c>
      <c r="F96" s="53">
        <f>'5.'!F23-'11.'!F96-'12.'!F96</f>
        <v>0</v>
      </c>
      <c r="G96" s="53">
        <f>'5.'!G23-'11.'!G96-'12.'!G96</f>
        <v>0</v>
      </c>
      <c r="H96" s="53">
        <f>'5.'!H23-'11.'!H96-'12.'!H96</f>
        <v>0</v>
      </c>
    </row>
    <row r="97" spans="1:8" x14ac:dyDescent="0.25">
      <c r="A97" s="4">
        <v>92</v>
      </c>
      <c r="B97" s="18" t="s">
        <v>145</v>
      </c>
      <c r="C97" s="53">
        <f>'5.'!C24-'11.'!C97-'12.'!C97</f>
        <v>0</v>
      </c>
      <c r="D97" s="53">
        <f>'5.'!D24-'11.'!D97-'12.'!D97</f>
        <v>0</v>
      </c>
      <c r="E97" s="53">
        <f>'5.'!E24-'11.'!E97-'12.'!E97</f>
        <v>0</v>
      </c>
      <c r="F97" s="53">
        <f>'5.'!F24-'11.'!F97-'12.'!F97</f>
        <v>0</v>
      </c>
      <c r="G97" s="53">
        <f>'5.'!G24-'11.'!G97-'12.'!G97</f>
        <v>0</v>
      </c>
      <c r="H97" s="53">
        <f>'5.'!H24-'11.'!H97-'12.'!H97</f>
        <v>0</v>
      </c>
    </row>
    <row r="98" spans="1:8" x14ac:dyDescent="0.25">
      <c r="A98" s="4">
        <v>93</v>
      </c>
      <c r="B98" s="18" t="s">
        <v>19</v>
      </c>
      <c r="C98" s="53">
        <f>'5.'!C25-'11.'!C98-'12.'!C98</f>
        <v>119880981</v>
      </c>
      <c r="D98" s="53">
        <f>'5.'!D25-'11.'!D98-'12.'!D98</f>
        <v>119880981</v>
      </c>
      <c r="E98" s="53">
        <f>'5.'!E25-'11.'!E98-'12.'!E98</f>
        <v>0</v>
      </c>
      <c r="F98" s="53">
        <f>'5.'!F25-'11.'!F98-'12.'!F98</f>
        <v>0</v>
      </c>
      <c r="G98" s="53">
        <f>'5.'!G25-'11.'!G98-'12.'!G98</f>
        <v>0</v>
      </c>
      <c r="H98" s="53">
        <f>'5.'!H25-'11.'!H98-'12.'!H98</f>
        <v>0</v>
      </c>
    </row>
    <row r="99" spans="1:8" x14ac:dyDescent="0.25">
      <c r="A99" s="4">
        <v>94</v>
      </c>
      <c r="B99" s="20" t="s">
        <v>20</v>
      </c>
      <c r="C99" s="53">
        <f>'5.'!C26-'11.'!C99-'12.'!C99</f>
        <v>324119367</v>
      </c>
      <c r="D99" s="53">
        <f>'5.'!D26-'11.'!D99-'12.'!D99</f>
        <v>324119367</v>
      </c>
      <c r="E99" s="53">
        <f>'5.'!E26-'11.'!E99-'12.'!E99</f>
        <v>0</v>
      </c>
      <c r="F99" s="53">
        <f>'5.'!F26-'11.'!F99-'12.'!F99</f>
        <v>0</v>
      </c>
      <c r="G99" s="53">
        <f>'5.'!G26-'11.'!G99-'12.'!G99</f>
        <v>0</v>
      </c>
      <c r="H99" s="53">
        <f>'5.'!H26-'11.'!H99-'12.'!H99</f>
        <v>0</v>
      </c>
    </row>
    <row r="100" spans="1:8" x14ac:dyDescent="0.25">
      <c r="A100" s="4">
        <v>95</v>
      </c>
      <c r="B100" s="18" t="s">
        <v>21</v>
      </c>
      <c r="C100" s="53">
        <f>'5.'!C27-'11.'!C100-'12.'!C100</f>
        <v>906200</v>
      </c>
      <c r="D100" s="53">
        <f>'5.'!D27-'11.'!D100-'12.'!D100</f>
        <v>900000</v>
      </c>
      <c r="E100" s="53">
        <f>'5.'!E27-'11.'!E100-'12.'!E100</f>
        <v>0</v>
      </c>
      <c r="F100" s="53">
        <f>'5.'!F27-'11.'!F100-'12.'!F100</f>
        <v>0</v>
      </c>
      <c r="G100" s="53">
        <f>'5.'!G27-'11.'!G100-'12.'!G100</f>
        <v>6200</v>
      </c>
      <c r="H100" s="53">
        <f>'5.'!H27-'11.'!H100-'12.'!H100</f>
        <v>0</v>
      </c>
    </row>
    <row r="101" spans="1:8" x14ac:dyDescent="0.25">
      <c r="A101" s="4">
        <v>96</v>
      </c>
      <c r="B101" s="18" t="s">
        <v>22</v>
      </c>
      <c r="C101" s="53">
        <f>'5.'!C28-'11.'!C101-'12.'!C101</f>
        <v>992142129</v>
      </c>
      <c r="D101" s="53">
        <f>'5.'!D28-'11.'!D101-'12.'!D101</f>
        <v>992142129</v>
      </c>
      <c r="E101" s="53">
        <f>'5.'!E28-'11.'!E101-'12.'!E101</f>
        <v>0</v>
      </c>
      <c r="F101" s="53">
        <f>'5.'!F28-'11.'!F101-'12.'!F101</f>
        <v>0</v>
      </c>
      <c r="G101" s="53">
        <f>'5.'!G28-'11.'!G101-'12.'!G101</f>
        <v>0</v>
      </c>
      <c r="H101" s="53">
        <f>'5.'!H28-'11.'!H101-'12.'!H101</f>
        <v>0</v>
      </c>
    </row>
    <row r="102" spans="1:8" x14ac:dyDescent="0.25">
      <c r="A102" s="4">
        <v>97</v>
      </c>
      <c r="B102" s="18" t="s">
        <v>23</v>
      </c>
      <c r="C102" s="53">
        <f>'5.'!C29-'11.'!C102-'12.'!C102</f>
        <v>1077244</v>
      </c>
      <c r="D102" s="53">
        <f>'5.'!D29-'11.'!D102-'12.'!D102</f>
        <v>47244</v>
      </c>
      <c r="E102" s="53">
        <f>'5.'!E29-'11.'!E102-'12.'!E102</f>
        <v>1000000</v>
      </c>
      <c r="F102" s="53">
        <f>'5.'!F29-'11.'!F102-'12.'!F102</f>
        <v>20000</v>
      </c>
      <c r="G102" s="53">
        <f>'5.'!G29-'11.'!G102-'12.'!G102</f>
        <v>0</v>
      </c>
      <c r="H102" s="53">
        <f>'5.'!H29-'11.'!H102-'12.'!H102</f>
        <v>10000</v>
      </c>
    </row>
    <row r="103" spans="1:8" x14ac:dyDescent="0.25">
      <c r="A103" s="4">
        <v>98</v>
      </c>
      <c r="B103" s="18" t="s">
        <v>24</v>
      </c>
      <c r="C103" s="53">
        <f>'5.'!C30-'11.'!C103-'12.'!C103</f>
        <v>35413092</v>
      </c>
      <c r="D103" s="53">
        <f>'5.'!D30-'11.'!D103-'12.'!D103</f>
        <v>19309834</v>
      </c>
      <c r="E103" s="53">
        <f>'5.'!E30-'11.'!E103-'12.'!E103</f>
        <v>3000000</v>
      </c>
      <c r="F103" s="53">
        <f>'5.'!F30-'11.'!F103-'12.'!F103</f>
        <v>3568189</v>
      </c>
      <c r="G103" s="53">
        <f>'5.'!G30-'11.'!G103-'12.'!G103</f>
        <v>8754441</v>
      </c>
      <c r="H103" s="53">
        <f>'5.'!H30-'11.'!H103-'12.'!H103</f>
        <v>780628</v>
      </c>
    </row>
    <row r="104" spans="1:8" ht="26.4" x14ac:dyDescent="0.25">
      <c r="A104" s="4">
        <v>99</v>
      </c>
      <c r="B104" s="18" t="s">
        <v>25</v>
      </c>
      <c r="C104" s="53">
        <f>'5.'!C31-'11.'!C104-'12.'!C104</f>
        <v>68103608</v>
      </c>
      <c r="D104" s="53">
        <f>'5.'!D31-'11.'!D104-'12.'!D104</f>
        <v>63614335</v>
      </c>
      <c r="E104" s="53">
        <f>'5.'!E31-'11.'!E104-'12.'!E104</f>
        <v>1080000</v>
      </c>
      <c r="F104" s="53">
        <f>'5.'!F31-'11.'!F104-'12.'!F104</f>
        <v>968811</v>
      </c>
      <c r="G104" s="53">
        <f>'5.'!G31-'11.'!G104-'12.'!G104</f>
        <v>2226993</v>
      </c>
      <c r="H104" s="53">
        <f>'5.'!H31-'11.'!H104-'12.'!H104</f>
        <v>213469</v>
      </c>
    </row>
    <row r="105" spans="1:8" x14ac:dyDescent="0.25">
      <c r="A105" s="4">
        <v>100</v>
      </c>
      <c r="B105" s="20" t="s">
        <v>26</v>
      </c>
      <c r="C105" s="53">
        <f>'5.'!C32-'11.'!C105-'12.'!C105</f>
        <v>1097642273</v>
      </c>
      <c r="D105" s="53">
        <f>'5.'!D32-'11.'!D105-'12.'!D105</f>
        <v>1076013542</v>
      </c>
      <c r="E105" s="53">
        <f>'5.'!E32-'11.'!E105-'12.'!E105</f>
        <v>5080000</v>
      </c>
      <c r="F105" s="53">
        <f>'5.'!F32-'11.'!F105-'12.'!F105</f>
        <v>4557000</v>
      </c>
      <c r="G105" s="53">
        <f>'5.'!G32-'11.'!G105-'12.'!G105</f>
        <v>10987634</v>
      </c>
      <c r="H105" s="53">
        <f>'5.'!H32-'11.'!H105-'12.'!H105</f>
        <v>1004097</v>
      </c>
    </row>
    <row r="106" spans="1:8" x14ac:dyDescent="0.25">
      <c r="A106" s="4">
        <v>101</v>
      </c>
      <c r="B106" s="18" t="s">
        <v>27</v>
      </c>
      <c r="C106" s="53">
        <f>'5.'!C33-'11.'!C106-'12.'!C106</f>
        <v>129093205</v>
      </c>
      <c r="D106" s="53">
        <f>'5.'!D33-'11.'!D106-'12.'!D106</f>
        <v>129093205</v>
      </c>
      <c r="E106" s="53">
        <f>'5.'!E33-'11.'!E106-'12.'!E106</f>
        <v>0</v>
      </c>
      <c r="F106" s="53">
        <f>'5.'!F33-'11.'!F106-'12.'!F106</f>
        <v>0</v>
      </c>
      <c r="G106" s="53">
        <f>'5.'!G33-'11.'!G106-'12.'!G106</f>
        <v>0</v>
      </c>
      <c r="H106" s="53">
        <f>'5.'!H33-'11.'!H106-'12.'!H106</f>
        <v>0</v>
      </c>
    </row>
    <row r="107" spans="1:8" x14ac:dyDescent="0.25">
      <c r="A107" s="4">
        <v>102</v>
      </c>
      <c r="B107" s="18" t="s">
        <v>146</v>
      </c>
      <c r="C107" s="53">
        <f>'5.'!C34-'11.'!C107-'12.'!C107</f>
        <v>200000</v>
      </c>
      <c r="D107" s="53">
        <f>'5.'!D34-'11.'!D107-'12.'!D107</f>
        <v>0</v>
      </c>
      <c r="E107" s="53">
        <f>'5.'!E34-'11.'!E107-'12.'!E107</f>
        <v>200000</v>
      </c>
      <c r="F107" s="53">
        <f>'5.'!F34-'11.'!F107-'12.'!F107</f>
        <v>0</v>
      </c>
      <c r="G107" s="53">
        <f>'5.'!G34-'11.'!G107-'12.'!G107</f>
        <v>0</v>
      </c>
      <c r="H107" s="53">
        <f>'5.'!H34-'11.'!H107-'12.'!H107</f>
        <v>0</v>
      </c>
    </row>
    <row r="108" spans="1:8" x14ac:dyDescent="0.25">
      <c r="A108" s="4">
        <v>103</v>
      </c>
      <c r="B108" s="18" t="s">
        <v>28</v>
      </c>
      <c r="C108" s="53">
        <f>'5.'!C35-'11.'!C108-'12.'!C108</f>
        <v>2235723</v>
      </c>
      <c r="D108" s="53">
        <f>'5.'!D35-'11.'!D108-'12.'!D108</f>
        <v>959660</v>
      </c>
      <c r="E108" s="53">
        <f>'5.'!E35-'11.'!E108-'12.'!E108</f>
        <v>0</v>
      </c>
      <c r="F108" s="53">
        <f>'5.'!F35-'11.'!F108-'12.'!F108</f>
        <v>1276063</v>
      </c>
      <c r="G108" s="53">
        <f>'5.'!G35-'11.'!G108-'12.'!G108</f>
        <v>0</v>
      </c>
      <c r="H108" s="53">
        <f>'5.'!H35-'11.'!H108-'12.'!H108</f>
        <v>0</v>
      </c>
    </row>
    <row r="109" spans="1:8" ht="26.4" x14ac:dyDescent="0.25">
      <c r="A109" s="4">
        <v>104</v>
      </c>
      <c r="B109" s="18" t="s">
        <v>29</v>
      </c>
      <c r="C109" s="53">
        <f>'5.'!C36-'11.'!C109-'12.'!C109</f>
        <v>35512809</v>
      </c>
      <c r="D109" s="53">
        <f>'5.'!D36-'11.'!D109-'12.'!D109</f>
        <v>35114272</v>
      </c>
      <c r="E109" s="53">
        <f>'5.'!E36-'11.'!E109-'12.'!E109</f>
        <v>54000</v>
      </c>
      <c r="F109" s="53">
        <f>'5.'!F36-'11.'!F109-'12.'!F109</f>
        <v>344537</v>
      </c>
      <c r="G109" s="53">
        <f>'5.'!G36-'11.'!G109-'12.'!G109</f>
        <v>0</v>
      </c>
      <c r="H109" s="53">
        <f>'5.'!H36-'11.'!H109-'12.'!H109</f>
        <v>0</v>
      </c>
    </row>
    <row r="110" spans="1:8" x14ac:dyDescent="0.25">
      <c r="A110" s="4">
        <v>105</v>
      </c>
      <c r="B110" s="20" t="s">
        <v>30</v>
      </c>
      <c r="C110" s="53">
        <f>'5.'!C37-'11.'!C110-'12.'!C110</f>
        <v>167041737</v>
      </c>
      <c r="D110" s="53">
        <f>'5.'!D37-'11.'!D110-'12.'!D110</f>
        <v>165167137</v>
      </c>
      <c r="E110" s="53">
        <f>'5.'!E37-'11.'!E110-'12.'!E110</f>
        <v>254000</v>
      </c>
      <c r="F110" s="53">
        <f>'5.'!F37-'11.'!F110-'12.'!F110</f>
        <v>1620600</v>
      </c>
      <c r="G110" s="53">
        <f>'5.'!G37-'11.'!G110-'12.'!G110</f>
        <v>0</v>
      </c>
      <c r="H110" s="53">
        <f>'5.'!H37-'11.'!H110-'12.'!H110</f>
        <v>0</v>
      </c>
    </row>
    <row r="111" spans="1:8" ht="26.4" x14ac:dyDescent="0.25">
      <c r="A111" s="4">
        <v>106</v>
      </c>
      <c r="B111" s="18" t="s">
        <v>177</v>
      </c>
      <c r="C111" s="53">
        <f>'5.'!C38-'11.'!C111-'12.'!C111</f>
        <v>7516495</v>
      </c>
      <c r="D111" s="53">
        <f>'5.'!D38-'11.'!D111-'12.'!D111</f>
        <v>7516495</v>
      </c>
      <c r="E111" s="53">
        <f>'5.'!E38-'11.'!E111-'12.'!E111</f>
        <v>0</v>
      </c>
      <c r="F111" s="53">
        <f>'5.'!F38-'11.'!F111-'12.'!F111</f>
        <v>0</v>
      </c>
      <c r="G111" s="53">
        <f>'5.'!G38-'11.'!G111-'12.'!G111</f>
        <v>0</v>
      </c>
      <c r="H111" s="53">
        <f>'5.'!H38-'11.'!H111-'12.'!H111</f>
        <v>0</v>
      </c>
    </row>
    <row r="112" spans="1:8" x14ac:dyDescent="0.25">
      <c r="A112" s="4">
        <v>107</v>
      </c>
      <c r="B112" s="18" t="s">
        <v>178</v>
      </c>
      <c r="C112" s="53">
        <f>'5.'!C39-'11.'!C112-'12.'!C112</f>
        <v>16500000</v>
      </c>
      <c r="D112" s="53">
        <f>'5.'!D39-'11.'!D112-'12.'!D112</f>
        <v>16500000</v>
      </c>
      <c r="E112" s="53">
        <f>'5.'!E39-'11.'!E112-'12.'!E112</f>
        <v>0</v>
      </c>
      <c r="F112" s="53">
        <f>'5.'!F39-'11.'!F112-'12.'!F112</f>
        <v>0</v>
      </c>
      <c r="G112" s="53">
        <f>'5.'!G39-'11.'!G112-'12.'!G112</f>
        <v>0</v>
      </c>
      <c r="H112" s="53">
        <f>'5.'!H39-'11.'!H112-'12.'!H112</f>
        <v>0</v>
      </c>
    </row>
    <row r="113" spans="1:8" ht="26.4" x14ac:dyDescent="0.25">
      <c r="A113" s="4">
        <v>108</v>
      </c>
      <c r="B113" s="18" t="s">
        <v>147</v>
      </c>
      <c r="C113" s="53">
        <f>'5.'!C40-'11.'!C113-'12.'!C113</f>
        <v>7500000</v>
      </c>
      <c r="D113" s="53">
        <f>'5.'!D40-'11.'!D113-'12.'!D113</f>
        <v>7500000</v>
      </c>
      <c r="E113" s="53">
        <f>'5.'!E40-'11.'!E113-'12.'!E113</f>
        <v>0</v>
      </c>
      <c r="F113" s="53">
        <f>'5.'!F40-'11.'!F113-'12.'!F113</f>
        <v>0</v>
      </c>
      <c r="G113" s="53">
        <f>'5.'!G40-'11.'!G113-'12.'!G113</f>
        <v>0</v>
      </c>
      <c r="H113" s="53">
        <f>'5.'!H40-'11.'!H113-'12.'!H113</f>
        <v>0</v>
      </c>
    </row>
    <row r="114" spans="1:8" x14ac:dyDescent="0.25">
      <c r="A114" s="4">
        <v>109</v>
      </c>
      <c r="B114" s="18" t="s">
        <v>148</v>
      </c>
      <c r="C114" s="53">
        <f>'5.'!C41-'11.'!C114-'12.'!C114</f>
        <v>9000000</v>
      </c>
      <c r="D114" s="53">
        <f>'5.'!D41-'11.'!D114-'12.'!D114</f>
        <v>9000000</v>
      </c>
      <c r="E114" s="53">
        <f>'5.'!E41-'11.'!E114-'12.'!E114</f>
        <v>0</v>
      </c>
      <c r="F114" s="53">
        <f>'5.'!F41-'11.'!F114-'12.'!F114</f>
        <v>0</v>
      </c>
      <c r="G114" s="53">
        <f>'5.'!G41-'11.'!G114-'12.'!G114</f>
        <v>0</v>
      </c>
      <c r="H114" s="53">
        <f>'5.'!H41-'11.'!H114-'12.'!H114</f>
        <v>0</v>
      </c>
    </row>
    <row r="115" spans="1:8" x14ac:dyDescent="0.25">
      <c r="A115" s="4">
        <v>110</v>
      </c>
      <c r="B115" s="20" t="s">
        <v>31</v>
      </c>
      <c r="C115" s="53">
        <f>'5.'!C42-'11.'!C115-'12.'!C115</f>
        <v>24016495</v>
      </c>
      <c r="D115" s="53">
        <f>'5.'!D42-'11.'!D115-'12.'!D115</f>
        <v>24016495</v>
      </c>
      <c r="E115" s="53">
        <f>'5.'!E42-'11.'!E115-'12.'!E115</f>
        <v>0</v>
      </c>
      <c r="F115" s="53">
        <f>'5.'!F42-'11.'!F115-'12.'!F115</f>
        <v>0</v>
      </c>
      <c r="G115" s="53">
        <f>'5.'!G42-'11.'!G115-'12.'!G115</f>
        <v>0</v>
      </c>
      <c r="H115" s="53">
        <f>'5.'!H42-'11.'!H115-'12.'!H115</f>
        <v>0</v>
      </c>
    </row>
    <row r="116" spans="1:8" x14ac:dyDescent="0.25">
      <c r="A116" s="4">
        <v>111</v>
      </c>
      <c r="B116" s="19" t="s">
        <v>32</v>
      </c>
      <c r="C116" s="53">
        <f>'5.'!C43-'11.'!C116-'12.'!C116</f>
        <v>2569616629</v>
      </c>
      <c r="D116" s="53">
        <f>'5.'!D43-'11.'!D116-'12.'!D116</f>
        <v>1926360225</v>
      </c>
      <c r="E116" s="53">
        <f>'5.'!E43-'11.'!E116-'12.'!E116</f>
        <v>214974129</v>
      </c>
      <c r="F116" s="53">
        <f>'5.'!F43-'11.'!F116-'12.'!F116</f>
        <v>187909406</v>
      </c>
      <c r="G116" s="53">
        <f>'5.'!G43-'11.'!G116-'12.'!G116</f>
        <v>79036468</v>
      </c>
      <c r="H116" s="53">
        <f>'5.'!H43-'11.'!H116-'12.'!H116</f>
        <v>161336401</v>
      </c>
    </row>
    <row r="117" spans="1:8" ht="26.4" x14ac:dyDescent="0.25">
      <c r="A117" s="4">
        <v>112</v>
      </c>
      <c r="B117" s="18" t="s">
        <v>33</v>
      </c>
      <c r="C117" s="53">
        <f>'5.'!C44-'11.'!C117-'12.'!C117</f>
        <v>20415244</v>
      </c>
      <c r="D117" s="53">
        <f>'5.'!D44-'11.'!D117-'12.'!D117</f>
        <v>20415244</v>
      </c>
      <c r="E117" s="53">
        <f>'5.'!E44-'11.'!E117-'12.'!E117</f>
        <v>0</v>
      </c>
      <c r="F117" s="53">
        <f>'5.'!F44-'11.'!F117-'12.'!F117</f>
        <v>0</v>
      </c>
      <c r="G117" s="53">
        <f>'5.'!G44-'11.'!G117-'12.'!G117</f>
        <v>0</v>
      </c>
      <c r="H117" s="53">
        <f>'5.'!H44-'11.'!H117-'12.'!H117</f>
        <v>0</v>
      </c>
    </row>
    <row r="118" spans="1:8" x14ac:dyDescent="0.25">
      <c r="A118" s="4">
        <v>113</v>
      </c>
      <c r="B118" s="18" t="s">
        <v>34</v>
      </c>
      <c r="C118" s="53">
        <f>'5.'!C45-'11.'!C118-'12.'!C118</f>
        <v>530588024</v>
      </c>
      <c r="D118" s="53">
        <f>'5.'!D45-'11.'!D118-'12.'!D118</f>
        <v>530588024</v>
      </c>
      <c r="E118" s="53">
        <f>'5.'!E45-'11.'!E118-'12.'!E118</f>
        <v>0</v>
      </c>
      <c r="F118" s="53">
        <f>'5.'!F45-'11.'!F118-'12.'!F118</f>
        <v>0</v>
      </c>
      <c r="G118" s="53">
        <f>'5.'!G45-'11.'!G118-'12.'!G118</f>
        <v>0</v>
      </c>
      <c r="H118" s="53">
        <f>'5.'!H45-'11.'!H118-'12.'!H118</f>
        <v>0</v>
      </c>
    </row>
    <row r="119" spans="1:8" x14ac:dyDescent="0.25">
      <c r="A119" s="4">
        <v>114</v>
      </c>
      <c r="B119" s="18" t="s">
        <v>35</v>
      </c>
      <c r="C119" s="53">
        <f>'5.'!C46-'11.'!C119-'12.'!C119</f>
        <v>551003268</v>
      </c>
      <c r="D119" s="53">
        <f>'5.'!D46-'11.'!D119-'12.'!D119</f>
        <v>551003268</v>
      </c>
      <c r="E119" s="53">
        <f>'5.'!E46-'11.'!E119-'12.'!E119</f>
        <v>0</v>
      </c>
      <c r="F119" s="53">
        <f>'5.'!F46-'11.'!F119-'12.'!F119</f>
        <v>0</v>
      </c>
      <c r="G119" s="53">
        <f>'5.'!G46-'11.'!G119-'12.'!G119</f>
        <v>0</v>
      </c>
      <c r="H119" s="53">
        <f>'5.'!H46-'11.'!H119-'12.'!H119</f>
        <v>0</v>
      </c>
    </row>
    <row r="120" spans="1:8" ht="13.8" thickBot="1" x14ac:dyDescent="0.3">
      <c r="A120" s="4">
        <v>115</v>
      </c>
      <c r="B120" s="70" t="s">
        <v>36</v>
      </c>
      <c r="C120" s="34">
        <f>'5.'!C47-'11.'!C120-'12.'!C120</f>
        <v>551003268</v>
      </c>
      <c r="D120" s="34">
        <f>'5.'!D47-'11.'!D120-'12.'!D120</f>
        <v>551003268</v>
      </c>
      <c r="E120" s="34">
        <f>'5.'!E47-'11.'!E120-'12.'!E120</f>
        <v>0</v>
      </c>
      <c r="F120" s="34">
        <f>'5.'!F47-'11.'!F120-'12.'!F120</f>
        <v>0</v>
      </c>
      <c r="G120" s="34">
        <f>'5.'!G47-'11.'!G120-'12.'!G120</f>
        <v>0</v>
      </c>
      <c r="H120" s="34">
        <f>'5.'!H47-'11.'!H120-'12.'!H120</f>
        <v>0</v>
      </c>
    </row>
    <row r="121" spans="1:8" ht="14.4" thickTop="1" thickBot="1" x14ac:dyDescent="0.3">
      <c r="A121" s="4">
        <v>116</v>
      </c>
      <c r="B121" s="21" t="s">
        <v>37</v>
      </c>
      <c r="C121" s="180">
        <f>'5.'!C48-'11.'!C121-'12.'!C121</f>
        <v>3120619897</v>
      </c>
      <c r="D121" s="180">
        <f>'5.'!D48-'11.'!D121-'12.'!D121</f>
        <v>2477363493</v>
      </c>
      <c r="E121" s="180">
        <f>'5.'!E48-'11.'!E121-'12.'!E121</f>
        <v>214974129</v>
      </c>
      <c r="F121" s="180">
        <f>'5.'!F48-'11.'!F121-'12.'!F121</f>
        <v>187909406</v>
      </c>
      <c r="G121" s="180">
        <f>'5.'!G48-'11.'!G121-'12.'!G121</f>
        <v>79036468</v>
      </c>
      <c r="H121" s="180">
        <f>'5.'!H48-'11.'!H121-'12.'!H121</f>
        <v>161336401</v>
      </c>
    </row>
    <row r="122" spans="1:8" ht="13.8" thickTop="1" x14ac:dyDescent="0.25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F3" sqref="F3"/>
    </sheetView>
  </sheetViews>
  <sheetFormatPr defaultRowHeight="13.2" x14ac:dyDescent="0.25"/>
  <cols>
    <col min="1" max="1" width="5.6640625" style="59" customWidth="1"/>
    <col min="2" max="2" width="50" style="59" customWidth="1"/>
    <col min="3" max="3" width="14.6640625" style="59" customWidth="1"/>
    <col min="4" max="8" width="12.6640625" style="59" customWidth="1"/>
    <col min="9" max="255" width="8.88671875" style="59"/>
    <col min="256" max="256" width="5.6640625" style="59" customWidth="1"/>
    <col min="257" max="257" width="50" style="59" customWidth="1"/>
    <col min="258" max="258" width="28.88671875" style="59" customWidth="1"/>
    <col min="259" max="511" width="8.88671875" style="59"/>
    <col min="512" max="512" width="5.6640625" style="59" customWidth="1"/>
    <col min="513" max="513" width="50" style="59" customWidth="1"/>
    <col min="514" max="514" width="28.88671875" style="59" customWidth="1"/>
    <col min="515" max="767" width="8.88671875" style="59"/>
    <col min="768" max="768" width="5.6640625" style="59" customWidth="1"/>
    <col min="769" max="769" width="50" style="59" customWidth="1"/>
    <col min="770" max="770" width="28.88671875" style="59" customWidth="1"/>
    <col min="771" max="1023" width="8.88671875" style="59"/>
    <col min="1024" max="1024" width="5.6640625" style="59" customWidth="1"/>
    <col min="1025" max="1025" width="50" style="59" customWidth="1"/>
    <col min="1026" max="1026" width="28.88671875" style="59" customWidth="1"/>
    <col min="1027" max="1279" width="8.88671875" style="59"/>
    <col min="1280" max="1280" width="5.6640625" style="59" customWidth="1"/>
    <col min="1281" max="1281" width="50" style="59" customWidth="1"/>
    <col min="1282" max="1282" width="28.88671875" style="59" customWidth="1"/>
    <col min="1283" max="1535" width="8.88671875" style="59"/>
    <col min="1536" max="1536" width="5.6640625" style="59" customWidth="1"/>
    <col min="1537" max="1537" width="50" style="59" customWidth="1"/>
    <col min="1538" max="1538" width="28.88671875" style="59" customWidth="1"/>
    <col min="1539" max="1791" width="8.88671875" style="59"/>
    <col min="1792" max="1792" width="5.6640625" style="59" customWidth="1"/>
    <col min="1793" max="1793" width="50" style="59" customWidth="1"/>
    <col min="1794" max="1794" width="28.88671875" style="59" customWidth="1"/>
    <col min="1795" max="2047" width="8.88671875" style="59"/>
    <col min="2048" max="2048" width="5.6640625" style="59" customWidth="1"/>
    <col min="2049" max="2049" width="50" style="59" customWidth="1"/>
    <col min="2050" max="2050" width="28.88671875" style="59" customWidth="1"/>
    <col min="2051" max="2303" width="8.88671875" style="59"/>
    <col min="2304" max="2304" width="5.6640625" style="59" customWidth="1"/>
    <col min="2305" max="2305" width="50" style="59" customWidth="1"/>
    <col min="2306" max="2306" width="28.88671875" style="59" customWidth="1"/>
    <col min="2307" max="2559" width="8.88671875" style="59"/>
    <col min="2560" max="2560" width="5.6640625" style="59" customWidth="1"/>
    <col min="2561" max="2561" width="50" style="59" customWidth="1"/>
    <col min="2562" max="2562" width="28.88671875" style="59" customWidth="1"/>
    <col min="2563" max="2815" width="8.88671875" style="59"/>
    <col min="2816" max="2816" width="5.6640625" style="59" customWidth="1"/>
    <col min="2817" max="2817" width="50" style="59" customWidth="1"/>
    <col min="2818" max="2818" width="28.88671875" style="59" customWidth="1"/>
    <col min="2819" max="3071" width="8.88671875" style="59"/>
    <col min="3072" max="3072" width="5.6640625" style="59" customWidth="1"/>
    <col min="3073" max="3073" width="50" style="59" customWidth="1"/>
    <col min="3074" max="3074" width="28.88671875" style="59" customWidth="1"/>
    <col min="3075" max="3327" width="8.88671875" style="59"/>
    <col min="3328" max="3328" width="5.6640625" style="59" customWidth="1"/>
    <col min="3329" max="3329" width="50" style="59" customWidth="1"/>
    <col min="3330" max="3330" width="28.88671875" style="59" customWidth="1"/>
    <col min="3331" max="3583" width="8.88671875" style="59"/>
    <col min="3584" max="3584" width="5.6640625" style="59" customWidth="1"/>
    <col min="3585" max="3585" width="50" style="59" customWidth="1"/>
    <col min="3586" max="3586" width="28.88671875" style="59" customWidth="1"/>
    <col min="3587" max="3839" width="8.88671875" style="59"/>
    <col min="3840" max="3840" width="5.6640625" style="59" customWidth="1"/>
    <col min="3841" max="3841" width="50" style="59" customWidth="1"/>
    <col min="3842" max="3842" width="28.88671875" style="59" customWidth="1"/>
    <col min="3843" max="4095" width="8.88671875" style="59"/>
    <col min="4096" max="4096" width="5.6640625" style="59" customWidth="1"/>
    <col min="4097" max="4097" width="50" style="59" customWidth="1"/>
    <col min="4098" max="4098" width="28.88671875" style="59" customWidth="1"/>
    <col min="4099" max="4351" width="8.88671875" style="59"/>
    <col min="4352" max="4352" width="5.6640625" style="59" customWidth="1"/>
    <col min="4353" max="4353" width="50" style="59" customWidth="1"/>
    <col min="4354" max="4354" width="28.88671875" style="59" customWidth="1"/>
    <col min="4355" max="4607" width="8.88671875" style="59"/>
    <col min="4608" max="4608" width="5.6640625" style="59" customWidth="1"/>
    <col min="4609" max="4609" width="50" style="59" customWidth="1"/>
    <col min="4610" max="4610" width="28.88671875" style="59" customWidth="1"/>
    <col min="4611" max="4863" width="8.88671875" style="59"/>
    <col min="4864" max="4864" width="5.6640625" style="59" customWidth="1"/>
    <col min="4865" max="4865" width="50" style="59" customWidth="1"/>
    <col min="4866" max="4866" width="28.88671875" style="59" customWidth="1"/>
    <col min="4867" max="5119" width="8.88671875" style="59"/>
    <col min="5120" max="5120" width="5.6640625" style="59" customWidth="1"/>
    <col min="5121" max="5121" width="50" style="59" customWidth="1"/>
    <col min="5122" max="5122" width="28.88671875" style="59" customWidth="1"/>
    <col min="5123" max="5375" width="8.88671875" style="59"/>
    <col min="5376" max="5376" width="5.6640625" style="59" customWidth="1"/>
    <col min="5377" max="5377" width="50" style="59" customWidth="1"/>
    <col min="5378" max="5378" width="28.88671875" style="59" customWidth="1"/>
    <col min="5379" max="5631" width="8.88671875" style="59"/>
    <col min="5632" max="5632" width="5.6640625" style="59" customWidth="1"/>
    <col min="5633" max="5633" width="50" style="59" customWidth="1"/>
    <col min="5634" max="5634" width="28.88671875" style="59" customWidth="1"/>
    <col min="5635" max="5887" width="8.88671875" style="59"/>
    <col min="5888" max="5888" width="5.6640625" style="59" customWidth="1"/>
    <col min="5889" max="5889" width="50" style="59" customWidth="1"/>
    <col min="5890" max="5890" width="28.88671875" style="59" customWidth="1"/>
    <col min="5891" max="6143" width="8.88671875" style="59"/>
    <col min="6144" max="6144" width="5.6640625" style="59" customWidth="1"/>
    <col min="6145" max="6145" width="50" style="59" customWidth="1"/>
    <col min="6146" max="6146" width="28.88671875" style="59" customWidth="1"/>
    <col min="6147" max="6399" width="8.88671875" style="59"/>
    <col min="6400" max="6400" width="5.6640625" style="59" customWidth="1"/>
    <col min="6401" max="6401" width="50" style="59" customWidth="1"/>
    <col min="6402" max="6402" width="28.88671875" style="59" customWidth="1"/>
    <col min="6403" max="6655" width="8.88671875" style="59"/>
    <col min="6656" max="6656" width="5.6640625" style="59" customWidth="1"/>
    <col min="6657" max="6657" width="50" style="59" customWidth="1"/>
    <col min="6658" max="6658" width="28.88671875" style="59" customWidth="1"/>
    <col min="6659" max="6911" width="8.88671875" style="59"/>
    <col min="6912" max="6912" width="5.6640625" style="59" customWidth="1"/>
    <col min="6913" max="6913" width="50" style="59" customWidth="1"/>
    <col min="6914" max="6914" width="28.88671875" style="59" customWidth="1"/>
    <col min="6915" max="7167" width="8.88671875" style="59"/>
    <col min="7168" max="7168" width="5.6640625" style="59" customWidth="1"/>
    <col min="7169" max="7169" width="50" style="59" customWidth="1"/>
    <col min="7170" max="7170" width="28.88671875" style="59" customWidth="1"/>
    <col min="7171" max="7423" width="8.88671875" style="59"/>
    <col min="7424" max="7424" width="5.6640625" style="59" customWidth="1"/>
    <col min="7425" max="7425" width="50" style="59" customWidth="1"/>
    <col min="7426" max="7426" width="28.88671875" style="59" customWidth="1"/>
    <col min="7427" max="7679" width="8.88671875" style="59"/>
    <col min="7680" max="7680" width="5.6640625" style="59" customWidth="1"/>
    <col min="7681" max="7681" width="50" style="59" customWidth="1"/>
    <col min="7682" max="7682" width="28.88671875" style="59" customWidth="1"/>
    <col min="7683" max="7935" width="8.88671875" style="59"/>
    <col min="7936" max="7936" width="5.6640625" style="59" customWidth="1"/>
    <col min="7937" max="7937" width="50" style="59" customWidth="1"/>
    <col min="7938" max="7938" width="28.88671875" style="59" customWidth="1"/>
    <col min="7939" max="8191" width="8.88671875" style="59"/>
    <col min="8192" max="8192" width="5.6640625" style="59" customWidth="1"/>
    <col min="8193" max="8193" width="50" style="59" customWidth="1"/>
    <col min="8194" max="8194" width="28.88671875" style="59" customWidth="1"/>
    <col min="8195" max="8447" width="8.88671875" style="59"/>
    <col min="8448" max="8448" width="5.6640625" style="59" customWidth="1"/>
    <col min="8449" max="8449" width="50" style="59" customWidth="1"/>
    <col min="8450" max="8450" width="28.88671875" style="59" customWidth="1"/>
    <col min="8451" max="8703" width="8.88671875" style="59"/>
    <col min="8704" max="8704" width="5.6640625" style="59" customWidth="1"/>
    <col min="8705" max="8705" width="50" style="59" customWidth="1"/>
    <col min="8706" max="8706" width="28.88671875" style="59" customWidth="1"/>
    <col min="8707" max="8959" width="8.88671875" style="59"/>
    <col min="8960" max="8960" width="5.6640625" style="59" customWidth="1"/>
    <col min="8961" max="8961" width="50" style="59" customWidth="1"/>
    <col min="8962" max="8962" width="28.88671875" style="59" customWidth="1"/>
    <col min="8963" max="9215" width="8.88671875" style="59"/>
    <col min="9216" max="9216" width="5.6640625" style="59" customWidth="1"/>
    <col min="9217" max="9217" width="50" style="59" customWidth="1"/>
    <col min="9218" max="9218" width="28.88671875" style="59" customWidth="1"/>
    <col min="9219" max="9471" width="8.88671875" style="59"/>
    <col min="9472" max="9472" width="5.6640625" style="59" customWidth="1"/>
    <col min="9473" max="9473" width="50" style="59" customWidth="1"/>
    <col min="9474" max="9474" width="28.88671875" style="59" customWidth="1"/>
    <col min="9475" max="9727" width="8.88671875" style="59"/>
    <col min="9728" max="9728" width="5.6640625" style="59" customWidth="1"/>
    <col min="9729" max="9729" width="50" style="59" customWidth="1"/>
    <col min="9730" max="9730" width="28.88671875" style="59" customWidth="1"/>
    <col min="9731" max="9983" width="8.88671875" style="59"/>
    <col min="9984" max="9984" width="5.6640625" style="59" customWidth="1"/>
    <col min="9985" max="9985" width="50" style="59" customWidth="1"/>
    <col min="9986" max="9986" width="28.88671875" style="59" customWidth="1"/>
    <col min="9987" max="10239" width="8.88671875" style="59"/>
    <col min="10240" max="10240" width="5.6640625" style="59" customWidth="1"/>
    <col min="10241" max="10241" width="50" style="59" customWidth="1"/>
    <col min="10242" max="10242" width="28.88671875" style="59" customWidth="1"/>
    <col min="10243" max="10495" width="8.88671875" style="59"/>
    <col min="10496" max="10496" width="5.6640625" style="59" customWidth="1"/>
    <col min="10497" max="10497" width="50" style="59" customWidth="1"/>
    <col min="10498" max="10498" width="28.88671875" style="59" customWidth="1"/>
    <col min="10499" max="10751" width="8.88671875" style="59"/>
    <col min="10752" max="10752" width="5.6640625" style="59" customWidth="1"/>
    <col min="10753" max="10753" width="50" style="59" customWidth="1"/>
    <col min="10754" max="10754" width="28.88671875" style="59" customWidth="1"/>
    <col min="10755" max="11007" width="8.88671875" style="59"/>
    <col min="11008" max="11008" width="5.6640625" style="59" customWidth="1"/>
    <col min="11009" max="11009" width="50" style="59" customWidth="1"/>
    <col min="11010" max="11010" width="28.88671875" style="59" customWidth="1"/>
    <col min="11011" max="11263" width="8.88671875" style="59"/>
    <col min="11264" max="11264" width="5.6640625" style="59" customWidth="1"/>
    <col min="11265" max="11265" width="50" style="59" customWidth="1"/>
    <col min="11266" max="11266" width="28.88671875" style="59" customWidth="1"/>
    <col min="11267" max="11519" width="8.88671875" style="59"/>
    <col min="11520" max="11520" width="5.6640625" style="59" customWidth="1"/>
    <col min="11521" max="11521" width="50" style="59" customWidth="1"/>
    <col min="11522" max="11522" width="28.88671875" style="59" customWidth="1"/>
    <col min="11523" max="11775" width="8.88671875" style="59"/>
    <col min="11776" max="11776" width="5.6640625" style="59" customWidth="1"/>
    <col min="11777" max="11777" width="50" style="59" customWidth="1"/>
    <col min="11778" max="11778" width="28.88671875" style="59" customWidth="1"/>
    <col min="11779" max="12031" width="8.88671875" style="59"/>
    <col min="12032" max="12032" width="5.6640625" style="59" customWidth="1"/>
    <col min="12033" max="12033" width="50" style="59" customWidth="1"/>
    <col min="12034" max="12034" width="28.88671875" style="59" customWidth="1"/>
    <col min="12035" max="12287" width="8.88671875" style="59"/>
    <col min="12288" max="12288" width="5.6640625" style="59" customWidth="1"/>
    <col min="12289" max="12289" width="50" style="59" customWidth="1"/>
    <col min="12290" max="12290" width="28.88671875" style="59" customWidth="1"/>
    <col min="12291" max="12543" width="8.88671875" style="59"/>
    <col min="12544" max="12544" width="5.6640625" style="59" customWidth="1"/>
    <col min="12545" max="12545" width="50" style="59" customWidth="1"/>
    <col min="12546" max="12546" width="28.88671875" style="59" customWidth="1"/>
    <col min="12547" max="12799" width="8.88671875" style="59"/>
    <col min="12800" max="12800" width="5.6640625" style="59" customWidth="1"/>
    <col min="12801" max="12801" width="50" style="59" customWidth="1"/>
    <col min="12802" max="12802" width="28.88671875" style="59" customWidth="1"/>
    <col min="12803" max="13055" width="8.88671875" style="59"/>
    <col min="13056" max="13056" width="5.6640625" style="59" customWidth="1"/>
    <col min="13057" max="13057" width="50" style="59" customWidth="1"/>
    <col min="13058" max="13058" width="28.88671875" style="59" customWidth="1"/>
    <col min="13059" max="13311" width="8.88671875" style="59"/>
    <col min="13312" max="13312" width="5.6640625" style="59" customWidth="1"/>
    <col min="13313" max="13313" width="50" style="59" customWidth="1"/>
    <col min="13314" max="13314" width="28.88671875" style="59" customWidth="1"/>
    <col min="13315" max="13567" width="8.88671875" style="59"/>
    <col min="13568" max="13568" width="5.6640625" style="59" customWidth="1"/>
    <col min="13569" max="13569" width="50" style="59" customWidth="1"/>
    <col min="13570" max="13570" width="28.88671875" style="59" customWidth="1"/>
    <col min="13571" max="13823" width="8.88671875" style="59"/>
    <col min="13824" max="13824" width="5.6640625" style="59" customWidth="1"/>
    <col min="13825" max="13825" width="50" style="59" customWidth="1"/>
    <col min="13826" max="13826" width="28.88671875" style="59" customWidth="1"/>
    <col min="13827" max="14079" width="8.88671875" style="59"/>
    <col min="14080" max="14080" width="5.6640625" style="59" customWidth="1"/>
    <col min="14081" max="14081" width="50" style="59" customWidth="1"/>
    <col min="14082" max="14082" width="28.88671875" style="59" customWidth="1"/>
    <col min="14083" max="14335" width="8.88671875" style="59"/>
    <col min="14336" max="14336" width="5.6640625" style="59" customWidth="1"/>
    <col min="14337" max="14337" width="50" style="59" customWidth="1"/>
    <col min="14338" max="14338" width="28.88671875" style="59" customWidth="1"/>
    <col min="14339" max="14591" width="8.88671875" style="59"/>
    <col min="14592" max="14592" width="5.6640625" style="59" customWidth="1"/>
    <col min="14593" max="14593" width="50" style="59" customWidth="1"/>
    <col min="14594" max="14594" width="28.88671875" style="59" customWidth="1"/>
    <col min="14595" max="14847" width="8.88671875" style="59"/>
    <col min="14848" max="14848" width="5.6640625" style="59" customWidth="1"/>
    <col min="14849" max="14849" width="50" style="59" customWidth="1"/>
    <col min="14850" max="14850" width="28.88671875" style="59" customWidth="1"/>
    <col min="14851" max="15103" width="8.88671875" style="59"/>
    <col min="15104" max="15104" width="5.6640625" style="59" customWidth="1"/>
    <col min="15105" max="15105" width="50" style="59" customWidth="1"/>
    <col min="15106" max="15106" width="28.88671875" style="59" customWidth="1"/>
    <col min="15107" max="15359" width="8.88671875" style="59"/>
    <col min="15360" max="15360" width="5.6640625" style="59" customWidth="1"/>
    <col min="15361" max="15361" width="50" style="59" customWidth="1"/>
    <col min="15362" max="15362" width="28.88671875" style="59" customWidth="1"/>
    <col min="15363" max="15615" width="8.88671875" style="59"/>
    <col min="15616" max="15616" width="5.6640625" style="59" customWidth="1"/>
    <col min="15617" max="15617" width="50" style="59" customWidth="1"/>
    <col min="15618" max="15618" width="28.88671875" style="59" customWidth="1"/>
    <col min="15619" max="15871" width="8.88671875" style="59"/>
    <col min="15872" max="15872" width="5.6640625" style="59" customWidth="1"/>
    <col min="15873" max="15873" width="50" style="59" customWidth="1"/>
    <col min="15874" max="15874" width="28.88671875" style="59" customWidth="1"/>
    <col min="15875" max="16127" width="8.88671875" style="59"/>
    <col min="16128" max="16128" width="5.6640625" style="59" customWidth="1"/>
    <col min="16129" max="16129" width="50" style="59" customWidth="1"/>
    <col min="16130" max="16130" width="28.88671875" style="59" customWidth="1"/>
    <col min="16131" max="16384" width="8.88671875" style="59"/>
  </cols>
  <sheetData>
    <row r="1" spans="1:8" x14ac:dyDescent="0.25">
      <c r="B1" s="30" t="s">
        <v>100</v>
      </c>
      <c r="F1" s="59" t="s">
        <v>353</v>
      </c>
    </row>
    <row r="2" spans="1:8" x14ac:dyDescent="0.25">
      <c r="B2" s="61" t="s">
        <v>174</v>
      </c>
      <c r="C2" s="31"/>
      <c r="F2" s="188" t="s">
        <v>338</v>
      </c>
    </row>
    <row r="3" spans="1:8" x14ac:dyDescent="0.25">
      <c r="C3" s="12"/>
      <c r="F3" s="59" t="s">
        <v>360</v>
      </c>
    </row>
    <row r="4" spans="1:8" x14ac:dyDescent="0.25">
      <c r="B4" s="32" t="s">
        <v>152</v>
      </c>
      <c r="C4" s="76" t="s">
        <v>101</v>
      </c>
      <c r="F4" s="59" t="s">
        <v>75</v>
      </c>
    </row>
    <row r="5" spans="1:8" ht="39.6" x14ac:dyDescent="0.25">
      <c r="A5" s="1" t="s">
        <v>1</v>
      </c>
      <c r="B5" s="2" t="s">
        <v>2</v>
      </c>
      <c r="C5" s="3" t="s">
        <v>102</v>
      </c>
      <c r="D5" s="3" t="s">
        <v>39</v>
      </c>
      <c r="E5" s="3" t="s">
        <v>103</v>
      </c>
      <c r="F5" s="3" t="s">
        <v>40</v>
      </c>
      <c r="G5" s="3" t="s">
        <v>99</v>
      </c>
      <c r="H5" s="3" t="s">
        <v>41</v>
      </c>
    </row>
    <row r="6" spans="1:8" ht="26.4" x14ac:dyDescent="0.25">
      <c r="A6" s="4">
        <v>1</v>
      </c>
      <c r="B6" s="33" t="s">
        <v>42</v>
      </c>
      <c r="C6" s="34">
        <f>SUM(D6:H6)</f>
        <v>0</v>
      </c>
      <c r="D6" s="5"/>
      <c r="E6" s="5"/>
      <c r="F6" s="5"/>
      <c r="G6" s="5"/>
      <c r="H6" s="5"/>
    </row>
    <row r="7" spans="1:8" ht="26.4" x14ac:dyDescent="0.25">
      <c r="A7" s="4">
        <v>2</v>
      </c>
      <c r="B7" s="33" t="s">
        <v>104</v>
      </c>
      <c r="C7" s="34">
        <f t="shared" ref="C7:C70" si="0">SUM(D7:H7)</f>
        <v>0</v>
      </c>
      <c r="D7" s="5"/>
      <c r="E7" s="5"/>
      <c r="F7" s="5"/>
      <c r="G7" s="5"/>
      <c r="H7" s="5"/>
    </row>
    <row r="8" spans="1:8" ht="26.4" x14ac:dyDescent="0.25">
      <c r="A8" s="4">
        <v>3</v>
      </c>
      <c r="B8" s="33" t="s">
        <v>105</v>
      </c>
      <c r="C8" s="34">
        <f t="shared" si="0"/>
        <v>0</v>
      </c>
      <c r="D8" s="5"/>
      <c r="E8" s="5"/>
      <c r="F8" s="5"/>
      <c r="G8" s="5"/>
      <c r="H8" s="5"/>
    </row>
    <row r="9" spans="1:8" ht="26.4" x14ac:dyDescent="0.25">
      <c r="A9" s="4">
        <v>4</v>
      </c>
      <c r="B9" s="33" t="s">
        <v>106</v>
      </c>
      <c r="C9" s="34">
        <f t="shared" si="0"/>
        <v>0</v>
      </c>
      <c r="D9" s="5"/>
      <c r="E9" s="5"/>
      <c r="F9" s="5"/>
      <c r="G9" s="5"/>
      <c r="H9" s="5"/>
    </row>
    <row r="10" spans="1:8" ht="26.4" x14ac:dyDescent="0.25">
      <c r="A10" s="4">
        <v>5</v>
      </c>
      <c r="B10" s="33" t="s">
        <v>107</v>
      </c>
      <c r="C10" s="34">
        <f t="shared" si="0"/>
        <v>0</v>
      </c>
      <c r="D10" s="5"/>
      <c r="E10" s="5"/>
      <c r="F10" s="5"/>
      <c r="G10" s="5"/>
      <c r="H10" s="5"/>
    </row>
    <row r="11" spans="1:8" x14ac:dyDescent="0.25">
      <c r="A11" s="4">
        <v>6</v>
      </c>
      <c r="B11" s="33" t="s">
        <v>94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5">
      <c r="A12" s="4">
        <v>7</v>
      </c>
      <c r="B12" s="33" t="s">
        <v>43</v>
      </c>
      <c r="C12" s="34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5">
      <c r="A13" s="4">
        <v>8</v>
      </c>
      <c r="B13" s="35" t="s">
        <v>108</v>
      </c>
      <c r="C13" s="34">
        <f t="shared" si="0"/>
        <v>0</v>
      </c>
      <c r="D13" s="36"/>
      <c r="E13" s="36"/>
      <c r="F13" s="36"/>
      <c r="G13" s="36"/>
      <c r="H13" s="36"/>
    </row>
    <row r="14" spans="1:8" ht="26.4" x14ac:dyDescent="0.25">
      <c r="A14" s="4">
        <v>9</v>
      </c>
      <c r="B14" s="33" t="s">
        <v>44</v>
      </c>
      <c r="C14" s="34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5">
      <c r="A15" s="4">
        <v>10</v>
      </c>
      <c r="B15" s="33" t="s">
        <v>109</v>
      </c>
      <c r="C15" s="34">
        <f t="shared" si="0"/>
        <v>0</v>
      </c>
      <c r="D15" s="5"/>
      <c r="E15" s="5"/>
      <c r="F15" s="5"/>
      <c r="G15" s="5"/>
      <c r="H15" s="5"/>
    </row>
    <row r="16" spans="1:8" x14ac:dyDescent="0.25">
      <c r="A16" s="4">
        <v>11</v>
      </c>
      <c r="B16" s="33" t="s">
        <v>110</v>
      </c>
      <c r="C16" s="34">
        <f t="shared" si="0"/>
        <v>0</v>
      </c>
      <c r="D16" s="5"/>
      <c r="E16" s="5"/>
      <c r="F16" s="5"/>
      <c r="G16" s="5"/>
      <c r="H16" s="5"/>
    </row>
    <row r="17" spans="1:8" x14ac:dyDescent="0.25">
      <c r="A17" s="4">
        <v>12</v>
      </c>
      <c r="B17" s="33" t="s">
        <v>111</v>
      </c>
      <c r="C17" s="34">
        <f t="shared" si="0"/>
        <v>0</v>
      </c>
      <c r="D17" s="5"/>
      <c r="E17" s="5"/>
      <c r="F17" s="5"/>
      <c r="G17" s="5"/>
      <c r="H17" s="5"/>
    </row>
    <row r="18" spans="1:8" x14ac:dyDescent="0.25">
      <c r="A18" s="4">
        <v>13</v>
      </c>
      <c r="B18" s="33" t="s">
        <v>112</v>
      </c>
      <c r="C18" s="34">
        <f t="shared" si="0"/>
        <v>0</v>
      </c>
      <c r="D18" s="5"/>
      <c r="E18" s="5"/>
      <c r="F18" s="5"/>
      <c r="G18" s="5"/>
      <c r="H18" s="5"/>
    </row>
    <row r="19" spans="1:8" x14ac:dyDescent="0.25">
      <c r="A19" s="4">
        <v>14</v>
      </c>
      <c r="B19" s="33" t="s">
        <v>113</v>
      </c>
      <c r="C19" s="34">
        <f t="shared" si="0"/>
        <v>0</v>
      </c>
      <c r="D19" s="5"/>
      <c r="E19" s="5"/>
      <c r="F19" s="5"/>
      <c r="G19" s="5"/>
      <c r="H19" s="5"/>
    </row>
    <row r="20" spans="1:8" ht="26.4" x14ac:dyDescent="0.25">
      <c r="A20" s="4">
        <v>15</v>
      </c>
      <c r="B20" s="38" t="s">
        <v>45</v>
      </c>
      <c r="C20" s="34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5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5">
      <c r="A22" s="4">
        <v>17</v>
      </c>
      <c r="B22" s="33" t="s">
        <v>114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5">
      <c r="A23" s="4">
        <v>18</v>
      </c>
      <c r="B23" s="33" t="s">
        <v>115</v>
      </c>
      <c r="C23" s="34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5">
      <c r="A24" s="4">
        <v>19</v>
      </c>
      <c r="B24" s="33" t="s">
        <v>116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5">
      <c r="A25" s="4">
        <v>20</v>
      </c>
      <c r="B25" s="33" t="s">
        <v>117</v>
      </c>
      <c r="C25" s="34">
        <f t="shared" si="0"/>
        <v>0</v>
      </c>
      <c r="D25" s="3"/>
      <c r="E25" s="3"/>
      <c r="F25" s="3"/>
      <c r="G25" s="3"/>
      <c r="H25" s="3"/>
    </row>
    <row r="26" spans="1:8" x14ac:dyDescent="0.25">
      <c r="A26" s="4">
        <v>21</v>
      </c>
      <c r="B26" s="33" t="s">
        <v>118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5">
      <c r="A27" s="4">
        <v>22</v>
      </c>
      <c r="B27" s="40" t="s">
        <v>119</v>
      </c>
      <c r="C27" s="34">
        <f t="shared" si="0"/>
        <v>0</v>
      </c>
      <c r="D27" s="3"/>
      <c r="E27" s="3"/>
      <c r="F27" s="3"/>
      <c r="G27" s="3"/>
      <c r="H27" s="3"/>
    </row>
    <row r="28" spans="1:8" ht="26.4" x14ac:dyDescent="0.25">
      <c r="A28" s="4">
        <v>23</v>
      </c>
      <c r="B28" s="38" t="s">
        <v>47</v>
      </c>
      <c r="C28" s="34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5">
      <c r="A29" s="4">
        <v>24</v>
      </c>
      <c r="B29" s="33" t="s">
        <v>48</v>
      </c>
      <c r="C29" s="34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5">
      <c r="A30" s="4">
        <v>25</v>
      </c>
      <c r="B30" s="33" t="s">
        <v>49</v>
      </c>
      <c r="C30" s="34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5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5">
      <c r="A32" s="4">
        <v>27</v>
      </c>
      <c r="B32" s="33" t="s">
        <v>51</v>
      </c>
      <c r="C32" s="34">
        <f t="shared" si="0"/>
        <v>0</v>
      </c>
      <c r="D32" s="5"/>
      <c r="E32" s="5"/>
      <c r="F32" s="5"/>
      <c r="G32" s="5"/>
      <c r="H32" s="5"/>
    </row>
    <row r="33" spans="1:8" x14ac:dyDescent="0.25">
      <c r="A33" s="4">
        <v>28</v>
      </c>
      <c r="B33" s="33" t="s">
        <v>120</v>
      </c>
      <c r="C33" s="34">
        <f t="shared" si="0"/>
        <v>0</v>
      </c>
      <c r="D33" s="5"/>
      <c r="E33" s="5"/>
      <c r="F33" s="5"/>
      <c r="G33" s="5"/>
      <c r="H33" s="5"/>
    </row>
    <row r="34" spans="1:8" ht="26.4" x14ac:dyDescent="0.25">
      <c r="A34" s="4">
        <v>29</v>
      </c>
      <c r="B34" s="33" t="s">
        <v>121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5">
      <c r="A35" s="4">
        <v>30</v>
      </c>
      <c r="B35" s="33" t="s">
        <v>52</v>
      </c>
      <c r="C35" s="34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5">
      <c r="A36" s="4">
        <v>31</v>
      </c>
      <c r="B36" s="33" t="s">
        <v>53</v>
      </c>
      <c r="C36" s="34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39.6" x14ac:dyDescent="0.25">
      <c r="A37" s="4">
        <v>32</v>
      </c>
      <c r="B37" s="33" t="s">
        <v>122</v>
      </c>
      <c r="C37" s="34">
        <f t="shared" si="0"/>
        <v>0</v>
      </c>
      <c r="D37" s="5"/>
      <c r="E37" s="5"/>
      <c r="F37" s="5"/>
      <c r="G37" s="5"/>
      <c r="H37" s="5"/>
    </row>
    <row r="38" spans="1:8" x14ac:dyDescent="0.25">
      <c r="A38" s="4">
        <v>33</v>
      </c>
      <c r="B38" s="33" t="s">
        <v>123</v>
      </c>
      <c r="C38" s="34">
        <f t="shared" si="0"/>
        <v>0</v>
      </c>
      <c r="D38" s="5"/>
      <c r="E38" s="5"/>
      <c r="F38" s="5"/>
      <c r="G38" s="5"/>
      <c r="H38" s="5"/>
    </row>
    <row r="39" spans="1:8" x14ac:dyDescent="0.25">
      <c r="A39" s="4">
        <v>34</v>
      </c>
      <c r="B39" s="38" t="s">
        <v>54</v>
      </c>
      <c r="C39" s="34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5">
      <c r="A40" s="4">
        <v>35</v>
      </c>
      <c r="B40" s="35" t="s">
        <v>124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5">
      <c r="A41" s="4">
        <v>36</v>
      </c>
      <c r="B41" s="42" t="s">
        <v>55</v>
      </c>
      <c r="C41" s="34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5">
      <c r="A42" s="4">
        <v>37</v>
      </c>
      <c r="B42" s="42" t="s">
        <v>125</v>
      </c>
      <c r="C42" s="34">
        <f t="shared" si="0"/>
        <v>0</v>
      </c>
      <c r="D42" s="28"/>
      <c r="E42" s="28"/>
      <c r="F42" s="28"/>
      <c r="G42" s="28"/>
      <c r="H42" s="28"/>
    </row>
    <row r="43" spans="1:8" x14ac:dyDescent="0.25">
      <c r="A43" s="4">
        <v>38</v>
      </c>
      <c r="B43" s="42" t="s">
        <v>56</v>
      </c>
      <c r="C43" s="34">
        <f t="shared" si="0"/>
        <v>0</v>
      </c>
      <c r="D43" s="7"/>
      <c r="E43" s="7"/>
      <c r="F43" s="7"/>
      <c r="G43" s="7"/>
      <c r="H43" s="7"/>
    </row>
    <row r="44" spans="1:8" x14ac:dyDescent="0.25">
      <c r="A44" s="4">
        <v>39</v>
      </c>
      <c r="B44" s="42" t="s">
        <v>126</v>
      </c>
      <c r="C44" s="34">
        <f t="shared" si="0"/>
        <v>0</v>
      </c>
      <c r="D44" s="7"/>
      <c r="E44" s="7"/>
      <c r="F44" s="7"/>
      <c r="G44" s="7"/>
      <c r="H44" s="7"/>
    </row>
    <row r="45" spans="1:8" x14ac:dyDescent="0.25">
      <c r="A45" s="4">
        <v>40</v>
      </c>
      <c r="B45" s="42" t="s">
        <v>127</v>
      </c>
      <c r="C45" s="34">
        <f t="shared" si="0"/>
        <v>0</v>
      </c>
      <c r="D45" s="7"/>
      <c r="E45" s="7"/>
      <c r="F45" s="7"/>
      <c r="G45" s="7"/>
      <c r="H45" s="7"/>
    </row>
    <row r="46" spans="1:8" x14ac:dyDescent="0.25">
      <c r="A46" s="4">
        <v>41</v>
      </c>
      <c r="B46" s="33" t="s">
        <v>57</v>
      </c>
      <c r="C46" s="34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5">
      <c r="A47" s="4">
        <v>42</v>
      </c>
      <c r="B47" s="33" t="s">
        <v>58</v>
      </c>
      <c r="C47" s="34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5">
      <c r="A48" s="4">
        <v>43</v>
      </c>
      <c r="B48" s="33" t="s">
        <v>59</v>
      </c>
      <c r="C48" s="34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5">
      <c r="A49" s="4">
        <v>44</v>
      </c>
      <c r="B49" s="33" t="s">
        <v>128</v>
      </c>
      <c r="C49" s="34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6.4" x14ac:dyDescent="0.25">
      <c r="A50" s="4">
        <v>45</v>
      </c>
      <c r="B50" s="33" t="s">
        <v>129</v>
      </c>
      <c r="C50" s="34">
        <f t="shared" si="0"/>
        <v>0</v>
      </c>
      <c r="D50" s="5"/>
      <c r="E50" s="5"/>
      <c r="F50" s="5"/>
      <c r="G50" s="5"/>
      <c r="H50" s="5"/>
    </row>
    <row r="51" spans="1:8" ht="26.4" x14ac:dyDescent="0.25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5">
      <c r="A52" s="4">
        <v>47</v>
      </c>
      <c r="B52" s="33" t="s">
        <v>130</v>
      </c>
      <c r="C52" s="34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5">
      <c r="A53" s="4">
        <v>48</v>
      </c>
      <c r="B53" s="33" t="s">
        <v>61</v>
      </c>
      <c r="C53" s="34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5">
      <c r="A54" s="4">
        <v>49</v>
      </c>
      <c r="B54" s="33" t="s">
        <v>131</v>
      </c>
      <c r="C54" s="34">
        <f t="shared" si="0"/>
        <v>0</v>
      </c>
      <c r="D54" s="5"/>
      <c r="E54" s="5"/>
      <c r="F54" s="5"/>
      <c r="G54" s="5"/>
      <c r="H54" s="5"/>
    </row>
    <row r="55" spans="1:8" x14ac:dyDescent="0.25">
      <c r="A55" s="4">
        <v>50</v>
      </c>
      <c r="B55" s="33" t="s">
        <v>132</v>
      </c>
      <c r="C55" s="34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5">
      <c r="A56" s="4">
        <v>51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6.4" x14ac:dyDescent="0.25">
      <c r="A57" s="4">
        <v>52</v>
      </c>
      <c r="B57" s="33" t="s">
        <v>133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5">
      <c r="A58" s="4">
        <v>53</v>
      </c>
      <c r="B58" s="33" t="s">
        <v>134</v>
      </c>
      <c r="C58" s="34">
        <f t="shared" si="0"/>
        <v>0</v>
      </c>
      <c r="D58" s="5"/>
      <c r="E58" s="5"/>
      <c r="F58" s="5"/>
      <c r="G58" s="5"/>
      <c r="H58" s="5"/>
    </row>
    <row r="59" spans="1:8" x14ac:dyDescent="0.25">
      <c r="A59" s="4">
        <v>54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5">
      <c r="A60" s="4">
        <v>55</v>
      </c>
      <c r="B60" s="33" t="s">
        <v>135</v>
      </c>
      <c r="C60" s="34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5">
      <c r="A61" s="4">
        <v>56</v>
      </c>
      <c r="B61" s="38" t="s">
        <v>64</v>
      </c>
      <c r="C61" s="34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5">
      <c r="A62" s="4">
        <v>57</v>
      </c>
      <c r="B62" s="33" t="s">
        <v>136</v>
      </c>
      <c r="C62" s="34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5">
      <c r="A63" s="4">
        <v>58</v>
      </c>
      <c r="B63" s="33" t="s">
        <v>137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5">
      <c r="A64" s="4">
        <v>59</v>
      </c>
      <c r="B64" s="38" t="s">
        <v>65</v>
      </c>
      <c r="C64" s="34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5">
      <c r="A65" s="4">
        <v>60</v>
      </c>
      <c r="B65" s="132" t="s">
        <v>92</v>
      </c>
      <c r="C65" s="34">
        <f t="shared" si="0"/>
        <v>0</v>
      </c>
      <c r="D65" s="28"/>
      <c r="E65" s="28"/>
      <c r="F65" s="28"/>
      <c r="G65" s="28"/>
      <c r="H65" s="28"/>
    </row>
    <row r="66" spans="1:8" x14ac:dyDescent="0.25">
      <c r="A66" s="4">
        <v>61</v>
      </c>
      <c r="B66" s="133" t="s">
        <v>91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6.4" x14ac:dyDescent="0.25">
      <c r="A67" s="4">
        <v>62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5">
      <c r="A68" s="4">
        <v>63</v>
      </c>
      <c r="B68" s="33" t="s">
        <v>67</v>
      </c>
      <c r="C68" s="34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5">
      <c r="A69" s="4">
        <v>64</v>
      </c>
      <c r="B69" s="33" t="s">
        <v>68</v>
      </c>
      <c r="C69" s="34">
        <f t="shared" si="0"/>
        <v>0</v>
      </c>
      <c r="D69" s="3"/>
      <c r="E69" s="3"/>
      <c r="F69" s="3"/>
      <c r="G69" s="3"/>
      <c r="H69" s="3"/>
    </row>
    <row r="70" spans="1:8" x14ac:dyDescent="0.25">
      <c r="A70" s="4">
        <v>65</v>
      </c>
      <c r="B70" s="38" t="s">
        <v>69</v>
      </c>
      <c r="C70" s="34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5">
      <c r="A71" s="4">
        <v>66</v>
      </c>
      <c r="B71" s="43" t="s">
        <v>70</v>
      </c>
      <c r="C71" s="34">
        <f t="shared" ref="C71:C110" si="1">SUM(D71:H71)</f>
        <v>33484875</v>
      </c>
      <c r="D71" s="29">
        <f>D20+D28+D39+D61+D64+D66+D70</f>
        <v>31516375</v>
      </c>
      <c r="E71" s="29">
        <f>E20+E28+E39+E61+E64+E66+E70</f>
        <v>0</v>
      </c>
      <c r="F71" s="29">
        <f>F20+F28+F39+F61+F64+F66+F70</f>
        <v>1968500</v>
      </c>
      <c r="G71" s="29">
        <f>G20+G28+G39+G61+G64+G66+G70</f>
        <v>0</v>
      </c>
      <c r="H71" s="29">
        <f>H20+H28+H39+H61+H64+H66+H70</f>
        <v>0</v>
      </c>
    </row>
    <row r="72" spans="1:8" ht="26.4" x14ac:dyDescent="0.25">
      <c r="A72" s="4">
        <v>67</v>
      </c>
      <c r="B72" s="35" t="s">
        <v>138</v>
      </c>
      <c r="C72" s="34">
        <f t="shared" si="1"/>
        <v>0</v>
      </c>
      <c r="D72" s="28"/>
      <c r="E72" s="28"/>
      <c r="F72" s="28"/>
      <c r="G72" s="28"/>
      <c r="H72" s="28"/>
    </row>
    <row r="73" spans="1:8" ht="26.4" x14ac:dyDescent="0.25">
      <c r="A73" s="4">
        <v>68</v>
      </c>
      <c r="B73" s="33" t="s">
        <v>139</v>
      </c>
      <c r="C73" s="34">
        <f t="shared" si="1"/>
        <v>0</v>
      </c>
      <c r="D73" s="5"/>
      <c r="E73" s="5"/>
      <c r="F73" s="5"/>
      <c r="G73" s="5"/>
      <c r="H73" s="5"/>
    </row>
    <row r="74" spans="1:8" x14ac:dyDescent="0.25">
      <c r="A74" s="4">
        <v>69</v>
      </c>
      <c r="B74" s="33" t="s">
        <v>71</v>
      </c>
      <c r="C74" s="34">
        <f t="shared" si="1"/>
        <v>0</v>
      </c>
      <c r="D74" s="5"/>
      <c r="E74" s="5"/>
      <c r="F74" s="5"/>
      <c r="G74" s="5"/>
      <c r="H74" s="5"/>
    </row>
    <row r="75" spans="1:8" x14ac:dyDescent="0.25">
      <c r="A75" s="4">
        <v>70</v>
      </c>
      <c r="B75" s="33" t="s">
        <v>140</v>
      </c>
      <c r="C75" s="34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5">
      <c r="A76" s="4">
        <v>71</v>
      </c>
      <c r="B76" s="33" t="s">
        <v>72</v>
      </c>
      <c r="C76" s="34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8" thickBot="1" x14ac:dyDescent="0.3">
      <c r="A77" s="4">
        <v>72</v>
      </c>
      <c r="B77" s="79" t="s">
        <v>73</v>
      </c>
      <c r="C77" s="134">
        <f t="shared" si="1"/>
        <v>6585175</v>
      </c>
      <c r="D77" s="73">
        <f>D76</f>
        <v>0</v>
      </c>
      <c r="E77" s="73">
        <f>E76</f>
        <v>0</v>
      </c>
      <c r="F77" s="73">
        <f>F76</f>
        <v>2534600</v>
      </c>
      <c r="G77" s="73">
        <f>G76</f>
        <v>4050575</v>
      </c>
      <c r="H77" s="73">
        <f>H76</f>
        <v>0</v>
      </c>
    </row>
    <row r="78" spans="1:8" ht="13.8" thickBot="1" x14ac:dyDescent="0.3">
      <c r="A78" s="4">
        <v>73</v>
      </c>
      <c r="B78" s="50" t="s">
        <v>37</v>
      </c>
      <c r="C78" s="54">
        <f t="shared" si="1"/>
        <v>40070050</v>
      </c>
      <c r="D78" s="55">
        <f>D71+D77</f>
        <v>31516375</v>
      </c>
      <c r="E78" s="55">
        <f>E71+E77</f>
        <v>0</v>
      </c>
      <c r="F78" s="55">
        <f>F71+F77</f>
        <v>4503100</v>
      </c>
      <c r="G78" s="55">
        <f>G71+G77</f>
        <v>4050575</v>
      </c>
      <c r="H78" s="56">
        <f>H71+H77</f>
        <v>0</v>
      </c>
    </row>
    <row r="79" spans="1:8" ht="13.8" thickTop="1" x14ac:dyDescent="0.25">
      <c r="A79" s="4">
        <v>74</v>
      </c>
      <c r="B79" s="52" t="s">
        <v>3</v>
      </c>
      <c r="C79" s="53">
        <f t="shared" si="1"/>
        <v>2913100</v>
      </c>
      <c r="D79" s="57"/>
      <c r="E79" s="57"/>
      <c r="F79" s="57"/>
      <c r="G79" s="57">
        <v>2913100</v>
      </c>
      <c r="H79" s="57"/>
    </row>
    <row r="80" spans="1:8" ht="26.4" x14ac:dyDescent="0.25">
      <c r="A80" s="4">
        <v>75</v>
      </c>
      <c r="B80" s="47" t="s">
        <v>4</v>
      </c>
      <c r="C80" s="34">
        <f t="shared" si="1"/>
        <v>571055</v>
      </c>
      <c r="D80" s="48"/>
      <c r="E80" s="48"/>
      <c r="F80" s="48"/>
      <c r="G80" s="48">
        <v>571055</v>
      </c>
      <c r="H80" s="48"/>
    </row>
    <row r="81" spans="1:8" x14ac:dyDescent="0.25">
      <c r="A81" s="4">
        <v>76</v>
      </c>
      <c r="B81" s="47" t="s">
        <v>5</v>
      </c>
      <c r="C81" s="34">
        <f t="shared" si="1"/>
        <v>19700720</v>
      </c>
      <c r="D81" s="48">
        <v>14631200</v>
      </c>
      <c r="E81" s="48"/>
      <c r="F81" s="48">
        <v>4503100</v>
      </c>
      <c r="G81" s="48">
        <v>566420</v>
      </c>
      <c r="H81" s="48"/>
    </row>
    <row r="82" spans="1:8" x14ac:dyDescent="0.25">
      <c r="A82" s="4">
        <v>77</v>
      </c>
      <c r="B82" s="18" t="s">
        <v>6</v>
      </c>
      <c r="C82" s="49">
        <f t="shared" si="1"/>
        <v>0</v>
      </c>
      <c r="D82" s="66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6.4" x14ac:dyDescent="0.25">
      <c r="A83" s="4">
        <v>78</v>
      </c>
      <c r="B83" s="18" t="s">
        <v>7</v>
      </c>
      <c r="C83" s="49">
        <f t="shared" si="1"/>
        <v>0</v>
      </c>
      <c r="D83" s="67"/>
      <c r="E83" s="5"/>
      <c r="F83" s="5"/>
      <c r="G83" s="5"/>
      <c r="H83" s="5"/>
    </row>
    <row r="84" spans="1:8" x14ac:dyDescent="0.25">
      <c r="A84" s="4">
        <v>79</v>
      </c>
      <c r="B84" s="18" t="s">
        <v>8</v>
      </c>
      <c r="C84" s="49">
        <f t="shared" si="1"/>
        <v>0</v>
      </c>
      <c r="D84" s="66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5">
      <c r="A85" s="4">
        <v>80</v>
      </c>
      <c r="B85" s="18" t="s">
        <v>9</v>
      </c>
      <c r="C85" s="49">
        <f t="shared" si="1"/>
        <v>0</v>
      </c>
      <c r="D85" s="66"/>
      <c r="E85" s="7"/>
      <c r="F85" s="7"/>
      <c r="G85" s="7"/>
      <c r="H85" s="7"/>
    </row>
    <row r="86" spans="1:8" x14ac:dyDescent="0.25">
      <c r="A86" s="4">
        <v>81</v>
      </c>
      <c r="B86" s="18" t="s">
        <v>10</v>
      </c>
      <c r="C86" s="49">
        <f t="shared" si="1"/>
        <v>0</v>
      </c>
      <c r="D86" s="66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5">
      <c r="A87" s="4">
        <v>82</v>
      </c>
      <c r="B87" s="18" t="s">
        <v>11</v>
      </c>
      <c r="C87" s="49">
        <f t="shared" si="1"/>
        <v>0</v>
      </c>
      <c r="D87" s="67"/>
      <c r="E87" s="5"/>
      <c r="F87" s="5"/>
      <c r="G87" s="5"/>
      <c r="H87" s="5"/>
    </row>
    <row r="88" spans="1:8" x14ac:dyDescent="0.25">
      <c r="A88" s="4">
        <v>83</v>
      </c>
      <c r="B88" s="18" t="s">
        <v>12</v>
      </c>
      <c r="C88" s="49">
        <f t="shared" si="1"/>
        <v>0</v>
      </c>
      <c r="D88" s="67"/>
      <c r="E88" s="5"/>
      <c r="F88" s="5"/>
      <c r="G88" s="5"/>
      <c r="H88" s="5"/>
    </row>
    <row r="89" spans="1:8" x14ac:dyDescent="0.25">
      <c r="A89" s="4">
        <v>84</v>
      </c>
      <c r="B89" s="20" t="s">
        <v>13</v>
      </c>
      <c r="C89" s="49">
        <f t="shared" si="1"/>
        <v>0</v>
      </c>
      <c r="D89" s="64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5">
      <c r="A90" s="4">
        <v>85</v>
      </c>
      <c r="B90" s="18" t="s">
        <v>14</v>
      </c>
      <c r="C90" s="49">
        <f t="shared" si="1"/>
        <v>0</v>
      </c>
      <c r="D90" s="67"/>
      <c r="E90" s="5"/>
      <c r="F90" s="5"/>
      <c r="G90" s="5"/>
      <c r="H90" s="5"/>
    </row>
    <row r="91" spans="1:8" ht="26.4" x14ac:dyDescent="0.25">
      <c r="A91" s="4">
        <v>86</v>
      </c>
      <c r="B91" s="18" t="s">
        <v>15</v>
      </c>
      <c r="C91" s="49">
        <f t="shared" si="1"/>
        <v>0</v>
      </c>
      <c r="D91" s="68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5">
      <c r="A92" s="4">
        <v>87</v>
      </c>
      <c r="B92" s="18" t="s">
        <v>143</v>
      </c>
      <c r="C92" s="49">
        <f t="shared" si="1"/>
        <v>0</v>
      </c>
      <c r="D92" s="67"/>
      <c r="E92" s="5"/>
      <c r="F92" s="5"/>
      <c r="G92" s="5"/>
      <c r="H92" s="5"/>
    </row>
    <row r="93" spans="1:8" x14ac:dyDescent="0.25">
      <c r="A93" s="4">
        <v>88</v>
      </c>
      <c r="B93" s="18" t="s">
        <v>16</v>
      </c>
      <c r="C93" s="49">
        <f t="shared" si="1"/>
        <v>0</v>
      </c>
      <c r="D93" s="67"/>
      <c r="E93" s="5"/>
      <c r="F93" s="5"/>
      <c r="G93" s="5"/>
      <c r="H93" s="5"/>
    </row>
    <row r="94" spans="1:8" x14ac:dyDescent="0.25">
      <c r="A94" s="4">
        <v>89</v>
      </c>
      <c r="B94" s="18" t="s">
        <v>17</v>
      </c>
      <c r="C94" s="49">
        <f t="shared" si="1"/>
        <v>0</v>
      </c>
      <c r="D94" s="67"/>
      <c r="E94" s="5"/>
      <c r="F94" s="5"/>
      <c r="G94" s="5"/>
      <c r="H94" s="5"/>
    </row>
    <row r="95" spans="1:8" x14ac:dyDescent="0.25">
      <c r="A95" s="4">
        <v>90</v>
      </c>
      <c r="B95" s="18" t="s">
        <v>18</v>
      </c>
      <c r="C95" s="49">
        <f t="shared" si="1"/>
        <v>0</v>
      </c>
      <c r="D95" s="67"/>
      <c r="E95" s="5"/>
      <c r="F95" s="5"/>
      <c r="G95" s="5"/>
      <c r="H95" s="5"/>
    </row>
    <row r="96" spans="1:8" ht="26.4" x14ac:dyDescent="0.25">
      <c r="A96" s="4">
        <v>91</v>
      </c>
      <c r="B96" s="18" t="s">
        <v>144</v>
      </c>
      <c r="C96" s="49">
        <f t="shared" si="1"/>
        <v>6300000</v>
      </c>
      <c r="D96" s="67">
        <v>6300000</v>
      </c>
      <c r="E96" s="5"/>
      <c r="F96" s="5"/>
      <c r="G96" s="5"/>
      <c r="H96" s="5"/>
    </row>
    <row r="97" spans="1:10" x14ac:dyDescent="0.25">
      <c r="A97" s="4">
        <v>92</v>
      </c>
      <c r="B97" s="18" t="s">
        <v>145</v>
      </c>
      <c r="C97" s="49">
        <f t="shared" si="1"/>
        <v>0</v>
      </c>
      <c r="D97" s="67"/>
      <c r="E97" s="5"/>
      <c r="F97" s="5"/>
      <c r="G97" s="5"/>
      <c r="H97" s="5"/>
    </row>
    <row r="98" spans="1:10" x14ac:dyDescent="0.25">
      <c r="A98" s="4">
        <v>93</v>
      </c>
      <c r="B98" s="18" t="s">
        <v>19</v>
      </c>
      <c r="C98" s="49">
        <f t="shared" si="1"/>
        <v>4000000</v>
      </c>
      <c r="D98" s="67">
        <v>4000000</v>
      </c>
      <c r="E98" s="5"/>
      <c r="F98" s="5"/>
      <c r="G98" s="5"/>
      <c r="H98" s="5"/>
    </row>
    <row r="99" spans="1:10" x14ac:dyDescent="0.25">
      <c r="A99" s="4">
        <v>94</v>
      </c>
      <c r="B99" s="20" t="s">
        <v>20</v>
      </c>
      <c r="C99" s="49">
        <f t="shared" si="1"/>
        <v>10300000</v>
      </c>
      <c r="D99" s="64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5">
      <c r="A100" s="4">
        <v>95</v>
      </c>
      <c r="B100" s="18" t="s">
        <v>21</v>
      </c>
      <c r="C100" s="49">
        <f t="shared" si="1"/>
        <v>0</v>
      </c>
      <c r="D100" s="67"/>
      <c r="E100" s="5"/>
      <c r="F100" s="5"/>
      <c r="G100" s="5"/>
      <c r="H100" s="5"/>
    </row>
    <row r="101" spans="1:10" x14ac:dyDescent="0.25">
      <c r="A101" s="4">
        <v>96</v>
      </c>
      <c r="B101" s="18" t="s">
        <v>22</v>
      </c>
      <c r="C101" s="49">
        <f t="shared" si="1"/>
        <v>0</v>
      </c>
      <c r="D101" s="67"/>
      <c r="E101" s="5"/>
      <c r="F101" s="5"/>
      <c r="G101" s="5"/>
      <c r="H101" s="5"/>
    </row>
    <row r="102" spans="1:10" x14ac:dyDescent="0.25">
      <c r="A102" s="4">
        <v>97</v>
      </c>
      <c r="B102" s="18" t="s">
        <v>23</v>
      </c>
      <c r="C102" s="49">
        <f t="shared" si="1"/>
        <v>0</v>
      </c>
      <c r="D102" s="67"/>
      <c r="E102" s="5"/>
      <c r="F102" s="5"/>
      <c r="G102" s="5"/>
      <c r="H102" s="5"/>
    </row>
    <row r="103" spans="1:10" x14ac:dyDescent="0.25">
      <c r="A103" s="4">
        <v>98</v>
      </c>
      <c r="B103" s="18" t="s">
        <v>24</v>
      </c>
      <c r="C103" s="49">
        <f t="shared" si="1"/>
        <v>0</v>
      </c>
      <c r="D103" s="67"/>
      <c r="E103" s="5"/>
      <c r="F103" s="5"/>
      <c r="G103" s="5"/>
      <c r="H103" s="5"/>
    </row>
    <row r="104" spans="1:10" ht="26.4" x14ac:dyDescent="0.25">
      <c r="A104" s="4">
        <v>99</v>
      </c>
      <c r="B104" s="18" t="s">
        <v>25</v>
      </c>
      <c r="C104" s="49">
        <f t="shared" si="1"/>
        <v>0</v>
      </c>
      <c r="D104" s="67"/>
      <c r="E104" s="5"/>
      <c r="F104" s="5"/>
      <c r="G104" s="5"/>
      <c r="H104" s="5"/>
    </row>
    <row r="105" spans="1:10" x14ac:dyDescent="0.25">
      <c r="A105" s="4">
        <v>100</v>
      </c>
      <c r="B105" s="20" t="s">
        <v>26</v>
      </c>
      <c r="C105" s="49">
        <f t="shared" si="1"/>
        <v>0</v>
      </c>
      <c r="D105" s="64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5">
      <c r="A106" s="4">
        <v>101</v>
      </c>
      <c r="B106" s="18" t="s">
        <v>27</v>
      </c>
      <c r="C106" s="49">
        <f t="shared" si="1"/>
        <v>0</v>
      </c>
      <c r="D106" s="67"/>
      <c r="E106" s="5"/>
      <c r="F106" s="5"/>
      <c r="G106" s="5"/>
      <c r="H106" s="5"/>
    </row>
    <row r="107" spans="1:10" x14ac:dyDescent="0.25">
      <c r="A107" s="4">
        <v>102</v>
      </c>
      <c r="B107" s="18" t="s">
        <v>146</v>
      </c>
      <c r="C107" s="49">
        <f t="shared" si="1"/>
        <v>0</v>
      </c>
      <c r="D107" s="67"/>
      <c r="E107" s="5"/>
      <c r="F107" s="5"/>
      <c r="G107" s="5"/>
      <c r="H107" s="5"/>
    </row>
    <row r="108" spans="1:10" x14ac:dyDescent="0.25">
      <c r="A108" s="4">
        <v>103</v>
      </c>
      <c r="B108" s="18" t="s">
        <v>28</v>
      </c>
      <c r="C108" s="49">
        <f t="shared" si="1"/>
        <v>0</v>
      </c>
      <c r="D108" s="67"/>
      <c r="E108" s="5"/>
      <c r="F108" s="5"/>
      <c r="G108" s="5"/>
      <c r="H108" s="5"/>
    </row>
    <row r="109" spans="1:10" ht="26.4" x14ac:dyDescent="0.25">
      <c r="A109" s="4">
        <v>104</v>
      </c>
      <c r="B109" s="18" t="s">
        <v>29</v>
      </c>
      <c r="C109" s="49">
        <f t="shared" si="1"/>
        <v>0</v>
      </c>
      <c r="D109" s="67"/>
      <c r="E109" s="5"/>
      <c r="F109" s="5"/>
      <c r="G109" s="5"/>
      <c r="H109" s="5"/>
    </row>
    <row r="110" spans="1:10" x14ac:dyDescent="0.25">
      <c r="A110" s="4">
        <v>105</v>
      </c>
      <c r="B110" s="20" t="s">
        <v>30</v>
      </c>
      <c r="C110" s="49">
        <f t="shared" si="1"/>
        <v>0</v>
      </c>
      <c r="D110" s="64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6.4" x14ac:dyDescent="0.25">
      <c r="A111" s="4">
        <v>106</v>
      </c>
      <c r="B111" s="18" t="s">
        <v>177</v>
      </c>
      <c r="C111" s="49">
        <f>SUM(D111:H111)</f>
        <v>0</v>
      </c>
      <c r="D111" s="66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9">
        <v>6300</v>
      </c>
    </row>
    <row r="112" spans="1:10" x14ac:dyDescent="0.25">
      <c r="A112" s="4">
        <v>107</v>
      </c>
      <c r="B112" s="18" t="s">
        <v>178</v>
      </c>
      <c r="C112" s="49">
        <f t="shared" ref="C112:C121" si="2">SUM(D112:H112)</f>
        <v>0</v>
      </c>
      <c r="D112" s="67"/>
      <c r="E112" s="5"/>
      <c r="F112" s="5"/>
      <c r="G112" s="5"/>
      <c r="H112" s="5"/>
      <c r="J112" s="59">
        <v>3900</v>
      </c>
    </row>
    <row r="113" spans="1:10" ht="26.4" x14ac:dyDescent="0.25">
      <c r="A113" s="4">
        <v>108</v>
      </c>
      <c r="B113" s="18" t="s">
        <v>147</v>
      </c>
      <c r="C113" s="49">
        <f t="shared" si="2"/>
        <v>0</v>
      </c>
      <c r="D113" s="67"/>
      <c r="E113" s="5"/>
      <c r="F113" s="5"/>
      <c r="G113" s="5"/>
      <c r="H113" s="5"/>
      <c r="J113" s="59">
        <f>J111-J112</f>
        <v>2400</v>
      </c>
    </row>
    <row r="114" spans="1:10" x14ac:dyDescent="0.25">
      <c r="A114" s="4">
        <v>109</v>
      </c>
      <c r="B114" s="18" t="s">
        <v>148</v>
      </c>
      <c r="C114" s="49">
        <f t="shared" si="2"/>
        <v>0</v>
      </c>
      <c r="D114" s="67"/>
      <c r="E114" s="5"/>
      <c r="F114" s="5"/>
      <c r="G114" s="5"/>
      <c r="H114" s="5"/>
    </row>
    <row r="115" spans="1:10" x14ac:dyDescent="0.25">
      <c r="A115" s="4">
        <v>110</v>
      </c>
      <c r="B115" s="20" t="s">
        <v>31</v>
      </c>
      <c r="C115" s="49">
        <f t="shared" si="2"/>
        <v>0</v>
      </c>
      <c r="D115" s="64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5">
      <c r="A116" s="4">
        <v>111</v>
      </c>
      <c r="B116" s="19" t="s">
        <v>32</v>
      </c>
      <c r="C116" s="49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6.4" x14ac:dyDescent="0.25">
      <c r="A117" s="4">
        <v>112</v>
      </c>
      <c r="B117" s="18" t="s">
        <v>33</v>
      </c>
      <c r="C117" s="49">
        <f t="shared" si="2"/>
        <v>0</v>
      </c>
      <c r="D117" s="67"/>
      <c r="E117" s="5"/>
      <c r="F117" s="5"/>
      <c r="G117" s="5"/>
      <c r="H117" s="5"/>
    </row>
    <row r="118" spans="1:10" x14ac:dyDescent="0.25">
      <c r="A118" s="4">
        <v>113</v>
      </c>
      <c r="B118" s="18" t="s">
        <v>34</v>
      </c>
      <c r="C118" s="49">
        <f t="shared" si="2"/>
        <v>6585175</v>
      </c>
      <c r="D118" s="67">
        <f>C75</f>
        <v>6585175</v>
      </c>
      <c r="E118" s="5"/>
      <c r="F118" s="5"/>
      <c r="G118" s="5"/>
      <c r="H118" s="5"/>
    </row>
    <row r="119" spans="1:10" x14ac:dyDescent="0.25">
      <c r="A119" s="4">
        <v>114</v>
      </c>
      <c r="B119" s="18" t="s">
        <v>35</v>
      </c>
      <c r="C119" s="49">
        <f t="shared" si="2"/>
        <v>6585175</v>
      </c>
      <c r="D119" s="66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8" thickBot="1" x14ac:dyDescent="0.3">
      <c r="A120" s="4">
        <v>115</v>
      </c>
      <c r="B120" s="70" t="s">
        <v>36</v>
      </c>
      <c r="C120" s="49">
        <f t="shared" si="2"/>
        <v>6585175</v>
      </c>
      <c r="D120" s="71">
        <f>D119</f>
        <v>6585175</v>
      </c>
      <c r="E120" s="72">
        <f>E119</f>
        <v>0</v>
      </c>
      <c r="F120" s="72">
        <f>F119</f>
        <v>0</v>
      </c>
      <c r="G120" s="72">
        <f>G119</f>
        <v>0</v>
      </c>
      <c r="H120" s="72">
        <f>H119</f>
        <v>0</v>
      </c>
    </row>
    <row r="121" spans="1:10" ht="14.4" thickTop="1" thickBot="1" x14ac:dyDescent="0.3">
      <c r="A121" s="4">
        <v>116</v>
      </c>
      <c r="B121" s="21" t="s">
        <v>37</v>
      </c>
      <c r="C121" s="49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8" thickTop="1" x14ac:dyDescent="0.25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73" activePane="bottomLeft" state="frozen"/>
      <selection pane="bottomLeft" activeCell="F3" sqref="F3"/>
    </sheetView>
  </sheetViews>
  <sheetFormatPr defaultRowHeight="13.2" x14ac:dyDescent="0.25"/>
  <cols>
    <col min="1" max="1" width="5.6640625" style="59" customWidth="1"/>
    <col min="2" max="2" width="50" style="59" customWidth="1"/>
    <col min="3" max="3" width="14.6640625" style="59" customWidth="1"/>
    <col min="4" max="8" width="12.6640625" style="59" customWidth="1"/>
    <col min="9" max="255" width="8.88671875" style="59"/>
    <col min="256" max="256" width="5.6640625" style="59" customWidth="1"/>
    <col min="257" max="257" width="50" style="59" customWidth="1"/>
    <col min="258" max="258" width="28.88671875" style="59" customWidth="1"/>
    <col min="259" max="511" width="8.88671875" style="59"/>
    <col min="512" max="512" width="5.6640625" style="59" customWidth="1"/>
    <col min="513" max="513" width="50" style="59" customWidth="1"/>
    <col min="514" max="514" width="28.88671875" style="59" customWidth="1"/>
    <col min="515" max="767" width="8.88671875" style="59"/>
    <col min="768" max="768" width="5.6640625" style="59" customWidth="1"/>
    <col min="769" max="769" width="50" style="59" customWidth="1"/>
    <col min="770" max="770" width="28.88671875" style="59" customWidth="1"/>
    <col min="771" max="1023" width="8.88671875" style="59"/>
    <col min="1024" max="1024" width="5.6640625" style="59" customWidth="1"/>
    <col min="1025" max="1025" width="50" style="59" customWidth="1"/>
    <col min="1026" max="1026" width="28.88671875" style="59" customWidth="1"/>
    <col min="1027" max="1279" width="8.88671875" style="59"/>
    <col min="1280" max="1280" width="5.6640625" style="59" customWidth="1"/>
    <col min="1281" max="1281" width="50" style="59" customWidth="1"/>
    <col min="1282" max="1282" width="28.88671875" style="59" customWidth="1"/>
    <col min="1283" max="1535" width="8.88671875" style="59"/>
    <col min="1536" max="1536" width="5.6640625" style="59" customWidth="1"/>
    <col min="1537" max="1537" width="50" style="59" customWidth="1"/>
    <col min="1538" max="1538" width="28.88671875" style="59" customWidth="1"/>
    <col min="1539" max="1791" width="8.88671875" style="59"/>
    <col min="1792" max="1792" width="5.6640625" style="59" customWidth="1"/>
    <col min="1793" max="1793" width="50" style="59" customWidth="1"/>
    <col min="1794" max="1794" width="28.88671875" style="59" customWidth="1"/>
    <col min="1795" max="2047" width="8.88671875" style="59"/>
    <col min="2048" max="2048" width="5.6640625" style="59" customWidth="1"/>
    <col min="2049" max="2049" width="50" style="59" customWidth="1"/>
    <col min="2050" max="2050" width="28.88671875" style="59" customWidth="1"/>
    <col min="2051" max="2303" width="8.88671875" style="59"/>
    <col min="2304" max="2304" width="5.6640625" style="59" customWidth="1"/>
    <col min="2305" max="2305" width="50" style="59" customWidth="1"/>
    <col min="2306" max="2306" width="28.88671875" style="59" customWidth="1"/>
    <col min="2307" max="2559" width="8.88671875" style="59"/>
    <col min="2560" max="2560" width="5.6640625" style="59" customWidth="1"/>
    <col min="2561" max="2561" width="50" style="59" customWidth="1"/>
    <col min="2562" max="2562" width="28.88671875" style="59" customWidth="1"/>
    <col min="2563" max="2815" width="8.88671875" style="59"/>
    <col min="2816" max="2816" width="5.6640625" style="59" customWidth="1"/>
    <col min="2817" max="2817" width="50" style="59" customWidth="1"/>
    <col min="2818" max="2818" width="28.88671875" style="59" customWidth="1"/>
    <col min="2819" max="3071" width="8.88671875" style="59"/>
    <col min="3072" max="3072" width="5.6640625" style="59" customWidth="1"/>
    <col min="3073" max="3073" width="50" style="59" customWidth="1"/>
    <col min="3074" max="3074" width="28.88671875" style="59" customWidth="1"/>
    <col min="3075" max="3327" width="8.88671875" style="59"/>
    <col min="3328" max="3328" width="5.6640625" style="59" customWidth="1"/>
    <col min="3329" max="3329" width="50" style="59" customWidth="1"/>
    <col min="3330" max="3330" width="28.88671875" style="59" customWidth="1"/>
    <col min="3331" max="3583" width="8.88671875" style="59"/>
    <col min="3584" max="3584" width="5.6640625" style="59" customWidth="1"/>
    <col min="3585" max="3585" width="50" style="59" customWidth="1"/>
    <col min="3586" max="3586" width="28.88671875" style="59" customWidth="1"/>
    <col min="3587" max="3839" width="8.88671875" style="59"/>
    <col min="3840" max="3840" width="5.6640625" style="59" customWidth="1"/>
    <col min="3841" max="3841" width="50" style="59" customWidth="1"/>
    <col min="3842" max="3842" width="28.88671875" style="59" customWidth="1"/>
    <col min="3843" max="4095" width="8.88671875" style="59"/>
    <col min="4096" max="4096" width="5.6640625" style="59" customWidth="1"/>
    <col min="4097" max="4097" width="50" style="59" customWidth="1"/>
    <col min="4098" max="4098" width="28.88671875" style="59" customWidth="1"/>
    <col min="4099" max="4351" width="8.88671875" style="59"/>
    <col min="4352" max="4352" width="5.6640625" style="59" customWidth="1"/>
    <col min="4353" max="4353" width="50" style="59" customWidth="1"/>
    <col min="4354" max="4354" width="28.88671875" style="59" customWidth="1"/>
    <col min="4355" max="4607" width="8.88671875" style="59"/>
    <col min="4608" max="4608" width="5.6640625" style="59" customWidth="1"/>
    <col min="4609" max="4609" width="50" style="59" customWidth="1"/>
    <col min="4610" max="4610" width="28.88671875" style="59" customWidth="1"/>
    <col min="4611" max="4863" width="8.88671875" style="59"/>
    <col min="4864" max="4864" width="5.6640625" style="59" customWidth="1"/>
    <col min="4865" max="4865" width="50" style="59" customWidth="1"/>
    <col min="4866" max="4866" width="28.88671875" style="59" customWidth="1"/>
    <col min="4867" max="5119" width="8.88671875" style="59"/>
    <col min="5120" max="5120" width="5.6640625" style="59" customWidth="1"/>
    <col min="5121" max="5121" width="50" style="59" customWidth="1"/>
    <col min="5122" max="5122" width="28.88671875" style="59" customWidth="1"/>
    <col min="5123" max="5375" width="8.88671875" style="59"/>
    <col min="5376" max="5376" width="5.6640625" style="59" customWidth="1"/>
    <col min="5377" max="5377" width="50" style="59" customWidth="1"/>
    <col min="5378" max="5378" width="28.88671875" style="59" customWidth="1"/>
    <col min="5379" max="5631" width="8.88671875" style="59"/>
    <col min="5632" max="5632" width="5.6640625" style="59" customWidth="1"/>
    <col min="5633" max="5633" width="50" style="59" customWidth="1"/>
    <col min="5634" max="5634" width="28.88671875" style="59" customWidth="1"/>
    <col min="5635" max="5887" width="8.88671875" style="59"/>
    <col min="5888" max="5888" width="5.6640625" style="59" customWidth="1"/>
    <col min="5889" max="5889" width="50" style="59" customWidth="1"/>
    <col min="5890" max="5890" width="28.88671875" style="59" customWidth="1"/>
    <col min="5891" max="6143" width="8.88671875" style="59"/>
    <col min="6144" max="6144" width="5.6640625" style="59" customWidth="1"/>
    <col min="6145" max="6145" width="50" style="59" customWidth="1"/>
    <col min="6146" max="6146" width="28.88671875" style="59" customWidth="1"/>
    <col min="6147" max="6399" width="8.88671875" style="59"/>
    <col min="6400" max="6400" width="5.6640625" style="59" customWidth="1"/>
    <col min="6401" max="6401" width="50" style="59" customWidth="1"/>
    <col min="6402" max="6402" width="28.88671875" style="59" customWidth="1"/>
    <col min="6403" max="6655" width="8.88671875" style="59"/>
    <col min="6656" max="6656" width="5.6640625" style="59" customWidth="1"/>
    <col min="6657" max="6657" width="50" style="59" customWidth="1"/>
    <col min="6658" max="6658" width="28.88671875" style="59" customWidth="1"/>
    <col min="6659" max="6911" width="8.88671875" style="59"/>
    <col min="6912" max="6912" width="5.6640625" style="59" customWidth="1"/>
    <col min="6913" max="6913" width="50" style="59" customWidth="1"/>
    <col min="6914" max="6914" width="28.88671875" style="59" customWidth="1"/>
    <col min="6915" max="7167" width="8.88671875" style="59"/>
    <col min="7168" max="7168" width="5.6640625" style="59" customWidth="1"/>
    <col min="7169" max="7169" width="50" style="59" customWidth="1"/>
    <col min="7170" max="7170" width="28.88671875" style="59" customWidth="1"/>
    <col min="7171" max="7423" width="8.88671875" style="59"/>
    <col min="7424" max="7424" width="5.6640625" style="59" customWidth="1"/>
    <col min="7425" max="7425" width="50" style="59" customWidth="1"/>
    <col min="7426" max="7426" width="28.88671875" style="59" customWidth="1"/>
    <col min="7427" max="7679" width="8.88671875" style="59"/>
    <col min="7680" max="7680" width="5.6640625" style="59" customWidth="1"/>
    <col min="7681" max="7681" width="50" style="59" customWidth="1"/>
    <col min="7682" max="7682" width="28.88671875" style="59" customWidth="1"/>
    <col min="7683" max="7935" width="8.88671875" style="59"/>
    <col min="7936" max="7936" width="5.6640625" style="59" customWidth="1"/>
    <col min="7937" max="7937" width="50" style="59" customWidth="1"/>
    <col min="7938" max="7938" width="28.88671875" style="59" customWidth="1"/>
    <col min="7939" max="8191" width="8.88671875" style="59"/>
    <col min="8192" max="8192" width="5.6640625" style="59" customWidth="1"/>
    <col min="8193" max="8193" width="50" style="59" customWidth="1"/>
    <col min="8194" max="8194" width="28.88671875" style="59" customWidth="1"/>
    <col min="8195" max="8447" width="8.88671875" style="59"/>
    <col min="8448" max="8448" width="5.6640625" style="59" customWidth="1"/>
    <col min="8449" max="8449" width="50" style="59" customWidth="1"/>
    <col min="8450" max="8450" width="28.88671875" style="59" customWidth="1"/>
    <col min="8451" max="8703" width="8.88671875" style="59"/>
    <col min="8704" max="8704" width="5.6640625" style="59" customWidth="1"/>
    <col min="8705" max="8705" width="50" style="59" customWidth="1"/>
    <col min="8706" max="8706" width="28.88671875" style="59" customWidth="1"/>
    <col min="8707" max="8959" width="8.88671875" style="59"/>
    <col min="8960" max="8960" width="5.6640625" style="59" customWidth="1"/>
    <col min="8961" max="8961" width="50" style="59" customWidth="1"/>
    <col min="8962" max="8962" width="28.88671875" style="59" customWidth="1"/>
    <col min="8963" max="9215" width="8.88671875" style="59"/>
    <col min="9216" max="9216" width="5.6640625" style="59" customWidth="1"/>
    <col min="9217" max="9217" width="50" style="59" customWidth="1"/>
    <col min="9218" max="9218" width="28.88671875" style="59" customWidth="1"/>
    <col min="9219" max="9471" width="8.88671875" style="59"/>
    <col min="9472" max="9472" width="5.6640625" style="59" customWidth="1"/>
    <col min="9473" max="9473" width="50" style="59" customWidth="1"/>
    <col min="9474" max="9474" width="28.88671875" style="59" customWidth="1"/>
    <col min="9475" max="9727" width="8.88671875" style="59"/>
    <col min="9728" max="9728" width="5.6640625" style="59" customWidth="1"/>
    <col min="9729" max="9729" width="50" style="59" customWidth="1"/>
    <col min="9730" max="9730" width="28.88671875" style="59" customWidth="1"/>
    <col min="9731" max="9983" width="8.88671875" style="59"/>
    <col min="9984" max="9984" width="5.6640625" style="59" customWidth="1"/>
    <col min="9985" max="9985" width="50" style="59" customWidth="1"/>
    <col min="9986" max="9986" width="28.88671875" style="59" customWidth="1"/>
    <col min="9987" max="10239" width="8.88671875" style="59"/>
    <col min="10240" max="10240" width="5.6640625" style="59" customWidth="1"/>
    <col min="10241" max="10241" width="50" style="59" customWidth="1"/>
    <col min="10242" max="10242" width="28.88671875" style="59" customWidth="1"/>
    <col min="10243" max="10495" width="8.88671875" style="59"/>
    <col min="10496" max="10496" width="5.6640625" style="59" customWidth="1"/>
    <col min="10497" max="10497" width="50" style="59" customWidth="1"/>
    <col min="10498" max="10498" width="28.88671875" style="59" customWidth="1"/>
    <col min="10499" max="10751" width="8.88671875" style="59"/>
    <col min="10752" max="10752" width="5.6640625" style="59" customWidth="1"/>
    <col min="10753" max="10753" width="50" style="59" customWidth="1"/>
    <col min="10754" max="10754" width="28.88671875" style="59" customWidth="1"/>
    <col min="10755" max="11007" width="8.88671875" style="59"/>
    <col min="11008" max="11008" width="5.6640625" style="59" customWidth="1"/>
    <col min="11009" max="11009" width="50" style="59" customWidth="1"/>
    <col min="11010" max="11010" width="28.88671875" style="59" customWidth="1"/>
    <col min="11011" max="11263" width="8.88671875" style="59"/>
    <col min="11264" max="11264" width="5.6640625" style="59" customWidth="1"/>
    <col min="11265" max="11265" width="50" style="59" customWidth="1"/>
    <col min="11266" max="11266" width="28.88671875" style="59" customWidth="1"/>
    <col min="11267" max="11519" width="8.88671875" style="59"/>
    <col min="11520" max="11520" width="5.6640625" style="59" customWidth="1"/>
    <col min="11521" max="11521" width="50" style="59" customWidth="1"/>
    <col min="11522" max="11522" width="28.88671875" style="59" customWidth="1"/>
    <col min="11523" max="11775" width="8.88671875" style="59"/>
    <col min="11776" max="11776" width="5.6640625" style="59" customWidth="1"/>
    <col min="11777" max="11777" width="50" style="59" customWidth="1"/>
    <col min="11778" max="11778" width="28.88671875" style="59" customWidth="1"/>
    <col min="11779" max="12031" width="8.88671875" style="59"/>
    <col min="12032" max="12032" width="5.6640625" style="59" customWidth="1"/>
    <col min="12033" max="12033" width="50" style="59" customWidth="1"/>
    <col min="12034" max="12034" width="28.88671875" style="59" customWidth="1"/>
    <col min="12035" max="12287" width="8.88671875" style="59"/>
    <col min="12288" max="12288" width="5.6640625" style="59" customWidth="1"/>
    <col min="12289" max="12289" width="50" style="59" customWidth="1"/>
    <col min="12290" max="12290" width="28.88671875" style="59" customWidth="1"/>
    <col min="12291" max="12543" width="8.88671875" style="59"/>
    <col min="12544" max="12544" width="5.6640625" style="59" customWidth="1"/>
    <col min="12545" max="12545" width="50" style="59" customWidth="1"/>
    <col min="12546" max="12546" width="28.88671875" style="59" customWidth="1"/>
    <col min="12547" max="12799" width="8.88671875" style="59"/>
    <col min="12800" max="12800" width="5.6640625" style="59" customWidth="1"/>
    <col min="12801" max="12801" width="50" style="59" customWidth="1"/>
    <col min="12802" max="12802" width="28.88671875" style="59" customWidth="1"/>
    <col min="12803" max="13055" width="8.88671875" style="59"/>
    <col min="13056" max="13056" width="5.6640625" style="59" customWidth="1"/>
    <col min="13057" max="13057" width="50" style="59" customWidth="1"/>
    <col min="13058" max="13058" width="28.88671875" style="59" customWidth="1"/>
    <col min="13059" max="13311" width="8.88671875" style="59"/>
    <col min="13312" max="13312" width="5.6640625" style="59" customWidth="1"/>
    <col min="13313" max="13313" width="50" style="59" customWidth="1"/>
    <col min="13314" max="13314" width="28.88671875" style="59" customWidth="1"/>
    <col min="13315" max="13567" width="8.88671875" style="59"/>
    <col min="13568" max="13568" width="5.6640625" style="59" customWidth="1"/>
    <col min="13569" max="13569" width="50" style="59" customWidth="1"/>
    <col min="13570" max="13570" width="28.88671875" style="59" customWidth="1"/>
    <col min="13571" max="13823" width="8.88671875" style="59"/>
    <col min="13824" max="13824" width="5.6640625" style="59" customWidth="1"/>
    <col min="13825" max="13825" width="50" style="59" customWidth="1"/>
    <col min="13826" max="13826" width="28.88671875" style="59" customWidth="1"/>
    <col min="13827" max="14079" width="8.88671875" style="59"/>
    <col min="14080" max="14080" width="5.6640625" style="59" customWidth="1"/>
    <col min="14081" max="14081" width="50" style="59" customWidth="1"/>
    <col min="14082" max="14082" width="28.88671875" style="59" customWidth="1"/>
    <col min="14083" max="14335" width="8.88671875" style="59"/>
    <col min="14336" max="14336" width="5.6640625" style="59" customWidth="1"/>
    <col min="14337" max="14337" width="50" style="59" customWidth="1"/>
    <col min="14338" max="14338" width="28.88671875" style="59" customWidth="1"/>
    <col min="14339" max="14591" width="8.88671875" style="59"/>
    <col min="14592" max="14592" width="5.6640625" style="59" customWidth="1"/>
    <col min="14593" max="14593" width="50" style="59" customWidth="1"/>
    <col min="14594" max="14594" width="28.88671875" style="59" customWidth="1"/>
    <col min="14595" max="14847" width="8.88671875" style="59"/>
    <col min="14848" max="14848" width="5.6640625" style="59" customWidth="1"/>
    <col min="14849" max="14849" width="50" style="59" customWidth="1"/>
    <col min="14850" max="14850" width="28.88671875" style="59" customWidth="1"/>
    <col min="14851" max="15103" width="8.88671875" style="59"/>
    <col min="15104" max="15104" width="5.6640625" style="59" customWidth="1"/>
    <col min="15105" max="15105" width="50" style="59" customWidth="1"/>
    <col min="15106" max="15106" width="28.88671875" style="59" customWidth="1"/>
    <col min="15107" max="15359" width="8.88671875" style="59"/>
    <col min="15360" max="15360" width="5.6640625" style="59" customWidth="1"/>
    <col min="15361" max="15361" width="50" style="59" customWidth="1"/>
    <col min="15362" max="15362" width="28.88671875" style="59" customWidth="1"/>
    <col min="15363" max="15615" width="8.88671875" style="59"/>
    <col min="15616" max="15616" width="5.6640625" style="59" customWidth="1"/>
    <col min="15617" max="15617" width="50" style="59" customWidth="1"/>
    <col min="15618" max="15618" width="28.88671875" style="59" customWidth="1"/>
    <col min="15619" max="15871" width="8.88671875" style="59"/>
    <col min="15872" max="15872" width="5.6640625" style="59" customWidth="1"/>
    <col min="15873" max="15873" width="50" style="59" customWidth="1"/>
    <col min="15874" max="15874" width="28.88671875" style="59" customWidth="1"/>
    <col min="15875" max="16127" width="8.88671875" style="59"/>
    <col min="16128" max="16128" width="5.6640625" style="59" customWidth="1"/>
    <col min="16129" max="16129" width="50" style="59" customWidth="1"/>
    <col min="16130" max="16130" width="28.88671875" style="59" customWidth="1"/>
    <col min="16131" max="16384" width="8.88671875" style="59"/>
  </cols>
  <sheetData>
    <row r="1" spans="1:8" x14ac:dyDescent="0.25">
      <c r="B1" s="30" t="s">
        <v>100</v>
      </c>
      <c r="F1" s="59" t="s">
        <v>354</v>
      </c>
    </row>
    <row r="2" spans="1:8" x14ac:dyDescent="0.25">
      <c r="B2" s="61" t="s">
        <v>174</v>
      </c>
      <c r="C2" s="31"/>
      <c r="F2" s="188" t="s">
        <v>338</v>
      </c>
    </row>
    <row r="3" spans="1:8" x14ac:dyDescent="0.25">
      <c r="C3" s="12"/>
      <c r="F3" s="59" t="s">
        <v>361</v>
      </c>
    </row>
    <row r="4" spans="1:8" x14ac:dyDescent="0.25">
      <c r="B4" s="32" t="s">
        <v>153</v>
      </c>
      <c r="C4" s="76" t="s">
        <v>101</v>
      </c>
      <c r="F4" s="59" t="s">
        <v>75</v>
      </c>
    </row>
    <row r="5" spans="1:8" ht="39.6" x14ac:dyDescent="0.25">
      <c r="A5" s="1" t="s">
        <v>1</v>
      </c>
      <c r="B5" s="2" t="s">
        <v>2</v>
      </c>
      <c r="C5" s="3" t="s">
        <v>102</v>
      </c>
      <c r="D5" s="3" t="s">
        <v>39</v>
      </c>
      <c r="E5" s="3" t="s">
        <v>103</v>
      </c>
      <c r="F5" s="3" t="s">
        <v>40</v>
      </c>
      <c r="G5" s="3" t="s">
        <v>99</v>
      </c>
      <c r="H5" s="3" t="s">
        <v>41</v>
      </c>
    </row>
    <row r="6" spans="1:8" ht="26.4" x14ac:dyDescent="0.25">
      <c r="A6" s="4">
        <v>1</v>
      </c>
      <c r="B6" s="33" t="s">
        <v>42</v>
      </c>
      <c r="C6" s="34">
        <f>SUM(D6:H6)</f>
        <v>0</v>
      </c>
      <c r="D6" s="5"/>
      <c r="E6" s="5"/>
      <c r="F6" s="5"/>
      <c r="G6" s="5"/>
      <c r="H6" s="5"/>
    </row>
    <row r="7" spans="1:8" ht="26.4" x14ac:dyDescent="0.25">
      <c r="A7" s="4">
        <v>2</v>
      </c>
      <c r="B7" s="33" t="s">
        <v>104</v>
      </c>
      <c r="C7" s="34">
        <f t="shared" ref="C7:C70" si="0">SUM(D7:H7)</f>
        <v>0</v>
      </c>
      <c r="D7" s="5"/>
      <c r="E7" s="5"/>
      <c r="F7" s="5"/>
      <c r="G7" s="5"/>
      <c r="H7" s="5"/>
    </row>
    <row r="8" spans="1:8" ht="26.4" x14ac:dyDescent="0.25">
      <c r="A8" s="4">
        <v>3</v>
      </c>
      <c r="B8" s="33" t="s">
        <v>105</v>
      </c>
      <c r="C8" s="34">
        <f t="shared" si="0"/>
        <v>0</v>
      </c>
      <c r="D8" s="5"/>
      <c r="E8" s="5"/>
      <c r="F8" s="5"/>
      <c r="G8" s="5"/>
      <c r="H8" s="5"/>
    </row>
    <row r="9" spans="1:8" ht="26.4" x14ac:dyDescent="0.25">
      <c r="A9" s="4">
        <v>4</v>
      </c>
      <c r="B9" s="33" t="s">
        <v>106</v>
      </c>
      <c r="C9" s="34">
        <f t="shared" si="0"/>
        <v>0</v>
      </c>
      <c r="D9" s="5"/>
      <c r="E9" s="5"/>
      <c r="F9" s="5"/>
      <c r="G9" s="5"/>
      <c r="H9" s="5"/>
    </row>
    <row r="10" spans="1:8" ht="26.4" x14ac:dyDescent="0.25">
      <c r="A10" s="4">
        <v>5</v>
      </c>
      <c r="B10" s="33" t="s">
        <v>107</v>
      </c>
      <c r="C10" s="34">
        <f t="shared" si="0"/>
        <v>0</v>
      </c>
      <c r="D10" s="5"/>
      <c r="E10" s="5"/>
      <c r="F10" s="5"/>
      <c r="G10" s="5"/>
      <c r="H10" s="5"/>
    </row>
    <row r="11" spans="1:8" x14ac:dyDescent="0.25">
      <c r="A11" s="4">
        <v>6</v>
      </c>
      <c r="B11" s="33" t="s">
        <v>94</v>
      </c>
      <c r="C11" s="34">
        <f t="shared" si="0"/>
        <v>0</v>
      </c>
      <c r="D11" s="5"/>
      <c r="E11" s="5"/>
      <c r="F11" s="5"/>
      <c r="G11" s="5"/>
      <c r="H11" s="5"/>
    </row>
    <row r="12" spans="1:8" x14ac:dyDescent="0.25">
      <c r="A12" s="4">
        <v>7</v>
      </c>
      <c r="B12" s="33" t="s">
        <v>43</v>
      </c>
      <c r="C12" s="34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7" customFormat="1" x14ac:dyDescent="0.25">
      <c r="A13" s="4">
        <v>8</v>
      </c>
      <c r="B13" s="35" t="s">
        <v>108</v>
      </c>
      <c r="C13" s="34">
        <f t="shared" si="0"/>
        <v>0</v>
      </c>
      <c r="D13" s="36"/>
      <c r="E13" s="36"/>
      <c r="F13" s="36"/>
      <c r="G13" s="36"/>
      <c r="H13" s="36"/>
    </row>
    <row r="14" spans="1:8" ht="26.4" x14ac:dyDescent="0.25">
      <c r="A14" s="4">
        <v>9</v>
      </c>
      <c r="B14" s="33" t="s">
        <v>44</v>
      </c>
      <c r="C14" s="34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5">
      <c r="A15" s="4">
        <v>10</v>
      </c>
      <c r="B15" s="33" t="s">
        <v>109</v>
      </c>
      <c r="C15" s="34">
        <f t="shared" si="0"/>
        <v>0</v>
      </c>
      <c r="D15" s="5"/>
      <c r="E15" s="5"/>
      <c r="F15" s="5"/>
      <c r="G15" s="5"/>
      <c r="H15" s="5"/>
    </row>
    <row r="16" spans="1:8" x14ac:dyDescent="0.25">
      <c r="A16" s="4">
        <v>11</v>
      </c>
      <c r="B16" s="33" t="s">
        <v>110</v>
      </c>
      <c r="C16" s="34">
        <f t="shared" si="0"/>
        <v>0</v>
      </c>
      <c r="D16" s="5"/>
      <c r="E16" s="5"/>
      <c r="F16" s="5"/>
      <c r="G16" s="5"/>
      <c r="H16" s="5"/>
    </row>
    <row r="17" spans="1:8" x14ac:dyDescent="0.25">
      <c r="A17" s="4">
        <v>12</v>
      </c>
      <c r="B17" s="33" t="s">
        <v>111</v>
      </c>
      <c r="C17" s="34">
        <f t="shared" si="0"/>
        <v>0</v>
      </c>
      <c r="D17" s="5"/>
      <c r="E17" s="5"/>
      <c r="F17" s="5"/>
      <c r="G17" s="5"/>
      <c r="H17" s="5"/>
    </row>
    <row r="18" spans="1:8" x14ac:dyDescent="0.25">
      <c r="A18" s="4">
        <v>13</v>
      </c>
      <c r="B18" s="33" t="s">
        <v>112</v>
      </c>
      <c r="C18" s="34">
        <f t="shared" si="0"/>
        <v>0</v>
      </c>
      <c r="D18" s="5"/>
      <c r="E18" s="5"/>
      <c r="F18" s="5"/>
      <c r="G18" s="5"/>
      <c r="H18" s="5"/>
    </row>
    <row r="19" spans="1:8" x14ac:dyDescent="0.25">
      <c r="A19" s="4">
        <v>14</v>
      </c>
      <c r="B19" s="33" t="s">
        <v>113</v>
      </c>
      <c r="C19" s="34">
        <f t="shared" si="0"/>
        <v>0</v>
      </c>
      <c r="D19" s="5"/>
      <c r="E19" s="5"/>
      <c r="F19" s="5"/>
      <c r="G19" s="5"/>
      <c r="H19" s="5"/>
    </row>
    <row r="20" spans="1:8" ht="26.4" x14ac:dyDescent="0.25">
      <c r="A20" s="4">
        <v>15</v>
      </c>
      <c r="B20" s="38" t="s">
        <v>45</v>
      </c>
      <c r="C20" s="34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5">
      <c r="A21" s="4">
        <v>16</v>
      </c>
      <c r="B21" s="33" t="s">
        <v>46</v>
      </c>
      <c r="C21" s="34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5">
      <c r="A22" s="4">
        <v>17</v>
      </c>
      <c r="B22" s="33" t="s">
        <v>114</v>
      </c>
      <c r="C22" s="34">
        <f t="shared" si="0"/>
        <v>0</v>
      </c>
      <c r="D22" s="39"/>
      <c r="E22" s="39"/>
      <c r="F22" s="39"/>
      <c r="G22" s="39"/>
      <c r="H22" s="39"/>
    </row>
    <row r="23" spans="1:8" x14ac:dyDescent="0.25">
      <c r="A23" s="4">
        <v>18</v>
      </c>
      <c r="B23" s="33" t="s">
        <v>115</v>
      </c>
      <c r="C23" s="34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5">
      <c r="A24" s="4">
        <v>19</v>
      </c>
      <c r="B24" s="33" t="s">
        <v>116</v>
      </c>
      <c r="C24" s="34">
        <f t="shared" si="0"/>
        <v>0</v>
      </c>
      <c r="D24" s="3"/>
      <c r="E24" s="3"/>
      <c r="F24" s="3"/>
      <c r="G24" s="3"/>
      <c r="H24" s="3"/>
    </row>
    <row r="25" spans="1:8" x14ac:dyDescent="0.25">
      <c r="A25" s="4">
        <v>20</v>
      </c>
      <c r="B25" s="33" t="s">
        <v>117</v>
      </c>
      <c r="C25" s="34">
        <f t="shared" si="0"/>
        <v>0</v>
      </c>
      <c r="D25" s="3"/>
      <c r="E25" s="3"/>
      <c r="F25" s="3"/>
      <c r="G25" s="3"/>
      <c r="H25" s="3"/>
    </row>
    <row r="26" spans="1:8" x14ac:dyDescent="0.25">
      <c r="A26" s="4">
        <v>21</v>
      </c>
      <c r="B26" s="33" t="s">
        <v>118</v>
      </c>
      <c r="C26" s="34">
        <f t="shared" si="0"/>
        <v>0</v>
      </c>
      <c r="D26" s="3"/>
      <c r="E26" s="3"/>
      <c r="F26" s="3"/>
      <c r="G26" s="3"/>
      <c r="H26" s="3"/>
    </row>
    <row r="27" spans="1:8" x14ac:dyDescent="0.25">
      <c r="A27" s="4">
        <v>22</v>
      </c>
      <c r="B27" s="40" t="s">
        <v>119</v>
      </c>
      <c r="C27" s="34">
        <f t="shared" si="0"/>
        <v>0</v>
      </c>
      <c r="D27" s="3"/>
      <c r="E27" s="3"/>
      <c r="F27" s="3"/>
      <c r="G27" s="3"/>
      <c r="H27" s="3"/>
    </row>
    <row r="28" spans="1:8" ht="26.4" x14ac:dyDescent="0.25">
      <c r="A28" s="4">
        <v>23</v>
      </c>
      <c r="B28" s="38" t="s">
        <v>47</v>
      </c>
      <c r="C28" s="34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5">
      <c r="A29" s="4">
        <v>24</v>
      </c>
      <c r="B29" s="33" t="s">
        <v>48</v>
      </c>
      <c r="C29" s="34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5">
      <c r="A30" s="4">
        <v>25</v>
      </c>
      <c r="B30" s="33" t="s">
        <v>49</v>
      </c>
      <c r="C30" s="34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5">
      <c r="A31" s="4">
        <v>26</v>
      </c>
      <c r="B31" s="33" t="s">
        <v>50</v>
      </c>
      <c r="C31" s="34">
        <f t="shared" si="0"/>
        <v>0</v>
      </c>
      <c r="D31" s="5"/>
      <c r="E31" s="5"/>
      <c r="F31" s="5"/>
      <c r="G31" s="5"/>
      <c r="H31" s="5"/>
    </row>
    <row r="32" spans="1:8" ht="18.75" customHeight="1" x14ac:dyDescent="0.25">
      <c r="A32" s="4">
        <v>27</v>
      </c>
      <c r="B32" s="33" t="s">
        <v>51</v>
      </c>
      <c r="C32" s="34">
        <f t="shared" si="0"/>
        <v>0</v>
      </c>
      <c r="D32" s="5"/>
      <c r="E32" s="5"/>
      <c r="F32" s="5"/>
      <c r="G32" s="5"/>
      <c r="H32" s="5"/>
    </row>
    <row r="33" spans="1:8" x14ac:dyDescent="0.25">
      <c r="A33" s="4">
        <v>28</v>
      </c>
      <c r="B33" s="33" t="s">
        <v>120</v>
      </c>
      <c r="C33" s="34">
        <f t="shared" si="0"/>
        <v>0</v>
      </c>
      <c r="D33" s="5"/>
      <c r="E33" s="5"/>
      <c r="F33" s="5"/>
      <c r="G33" s="5"/>
      <c r="H33" s="5"/>
    </row>
    <row r="34" spans="1:8" ht="26.4" x14ac:dyDescent="0.25">
      <c r="A34" s="4">
        <v>29</v>
      </c>
      <c r="B34" s="33" t="s">
        <v>121</v>
      </c>
      <c r="C34" s="34">
        <f t="shared" si="0"/>
        <v>0</v>
      </c>
      <c r="D34" s="5"/>
      <c r="E34" s="5"/>
      <c r="F34" s="5"/>
      <c r="G34" s="5"/>
      <c r="H34" s="5"/>
    </row>
    <row r="35" spans="1:8" x14ac:dyDescent="0.25">
      <c r="A35" s="4">
        <v>30</v>
      </c>
      <c r="B35" s="33" t="s">
        <v>52</v>
      </c>
      <c r="C35" s="34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5">
      <c r="A36" s="4">
        <v>31</v>
      </c>
      <c r="B36" s="33" t="s">
        <v>53</v>
      </c>
      <c r="C36" s="34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39.6" x14ac:dyDescent="0.25">
      <c r="A37" s="4">
        <v>32</v>
      </c>
      <c r="B37" s="33" t="s">
        <v>122</v>
      </c>
      <c r="C37" s="34">
        <f t="shared" si="0"/>
        <v>0</v>
      </c>
      <c r="D37" s="5"/>
      <c r="E37" s="5"/>
      <c r="F37" s="5"/>
      <c r="G37" s="5"/>
      <c r="H37" s="5"/>
    </row>
    <row r="38" spans="1:8" x14ac:dyDescent="0.25">
      <c r="A38" s="4">
        <v>33</v>
      </c>
      <c r="B38" s="33" t="s">
        <v>123</v>
      </c>
      <c r="C38" s="34">
        <f t="shared" si="0"/>
        <v>0</v>
      </c>
      <c r="D38" s="5"/>
      <c r="E38" s="5"/>
      <c r="F38" s="5"/>
      <c r="G38" s="5"/>
      <c r="H38" s="5"/>
    </row>
    <row r="39" spans="1:8" x14ac:dyDescent="0.25">
      <c r="A39" s="4">
        <v>34</v>
      </c>
      <c r="B39" s="38" t="s">
        <v>54</v>
      </c>
      <c r="C39" s="34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5">
      <c r="A40" s="4">
        <v>35</v>
      </c>
      <c r="B40" s="35" t="s">
        <v>124</v>
      </c>
      <c r="C40" s="34">
        <f t="shared" si="0"/>
        <v>0</v>
      </c>
      <c r="D40" s="41"/>
      <c r="E40" s="41"/>
      <c r="F40" s="41"/>
      <c r="G40" s="41"/>
      <c r="H40" s="41"/>
    </row>
    <row r="41" spans="1:8" x14ac:dyDescent="0.25">
      <c r="A41" s="4">
        <v>36</v>
      </c>
      <c r="B41" s="42" t="s">
        <v>55</v>
      </c>
      <c r="C41" s="34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5">
      <c r="A42" s="4">
        <v>37</v>
      </c>
      <c r="B42" s="42" t="s">
        <v>125</v>
      </c>
      <c r="C42" s="34">
        <f t="shared" si="0"/>
        <v>0</v>
      </c>
      <c r="D42" s="28"/>
      <c r="E42" s="28"/>
      <c r="F42" s="28"/>
      <c r="G42" s="28"/>
      <c r="H42" s="28"/>
    </row>
    <row r="43" spans="1:8" x14ac:dyDescent="0.25">
      <c r="A43" s="4">
        <v>38</v>
      </c>
      <c r="B43" s="42" t="s">
        <v>56</v>
      </c>
      <c r="C43" s="34">
        <f t="shared" si="0"/>
        <v>0</v>
      </c>
      <c r="D43" s="7"/>
      <c r="E43" s="7"/>
      <c r="F43" s="7"/>
      <c r="G43" s="7"/>
      <c r="H43" s="7"/>
    </row>
    <row r="44" spans="1:8" x14ac:dyDescent="0.25">
      <c r="A44" s="4">
        <v>39</v>
      </c>
      <c r="B44" s="42" t="s">
        <v>126</v>
      </c>
      <c r="C44" s="34">
        <f t="shared" si="0"/>
        <v>0</v>
      </c>
      <c r="D44" s="7"/>
      <c r="E44" s="7"/>
      <c r="F44" s="7"/>
      <c r="G44" s="7"/>
      <c r="H44" s="7"/>
    </row>
    <row r="45" spans="1:8" x14ac:dyDescent="0.25">
      <c r="A45" s="4">
        <v>40</v>
      </c>
      <c r="B45" s="42" t="s">
        <v>127</v>
      </c>
      <c r="C45" s="34">
        <f t="shared" si="0"/>
        <v>0</v>
      </c>
      <c r="D45" s="7"/>
      <c r="E45" s="7"/>
      <c r="F45" s="7"/>
      <c r="G45" s="7"/>
      <c r="H45" s="7"/>
    </row>
    <row r="46" spans="1:8" x14ac:dyDescent="0.25">
      <c r="A46" s="4">
        <v>41</v>
      </c>
      <c r="B46" s="33" t="s">
        <v>57</v>
      </c>
      <c r="C46" s="34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5">
      <c r="A47" s="4">
        <v>42</v>
      </c>
      <c r="B47" s="33" t="s">
        <v>58</v>
      </c>
      <c r="C47" s="34">
        <f t="shared" si="0"/>
        <v>0</v>
      </c>
      <c r="D47" s="5"/>
      <c r="E47" s="5"/>
      <c r="F47" s="5"/>
      <c r="G47" s="5"/>
      <c r="H47" s="5"/>
    </row>
    <row r="48" spans="1:8" x14ac:dyDescent="0.25">
      <c r="A48" s="4">
        <v>43</v>
      </c>
      <c r="B48" s="33" t="s">
        <v>59</v>
      </c>
      <c r="C48" s="34">
        <f t="shared" si="0"/>
        <v>0</v>
      </c>
      <c r="D48" s="5"/>
      <c r="E48" s="5"/>
      <c r="F48" s="5"/>
      <c r="G48" s="5"/>
      <c r="H48" s="5"/>
    </row>
    <row r="49" spans="1:8" x14ac:dyDescent="0.25">
      <c r="A49" s="4">
        <v>44</v>
      </c>
      <c r="B49" s="33" t="s">
        <v>128</v>
      </c>
      <c r="C49" s="34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6.4" x14ac:dyDescent="0.25">
      <c r="A50" s="4">
        <v>45</v>
      </c>
      <c r="B50" s="33" t="s">
        <v>129</v>
      </c>
      <c r="C50" s="34">
        <f t="shared" si="0"/>
        <v>0</v>
      </c>
      <c r="D50" s="5"/>
      <c r="E50" s="5"/>
      <c r="F50" s="5"/>
      <c r="G50" s="5"/>
      <c r="H50" s="5"/>
    </row>
    <row r="51" spans="1:8" ht="26.4" x14ac:dyDescent="0.25">
      <c r="A51" s="4">
        <v>46</v>
      </c>
      <c r="B51" s="33" t="s">
        <v>60</v>
      </c>
      <c r="C51" s="34">
        <f t="shared" si="0"/>
        <v>0</v>
      </c>
      <c r="D51" s="5"/>
      <c r="E51" s="5"/>
      <c r="F51" s="5"/>
      <c r="G51" s="5"/>
      <c r="H51" s="5"/>
    </row>
    <row r="52" spans="1:8" x14ac:dyDescent="0.25">
      <c r="A52" s="4">
        <v>47</v>
      </c>
      <c r="B52" s="33" t="s">
        <v>130</v>
      </c>
      <c r="C52" s="34">
        <f t="shared" si="0"/>
        <v>0</v>
      </c>
      <c r="D52" s="5"/>
      <c r="E52" s="5"/>
      <c r="F52" s="5"/>
      <c r="G52" s="5"/>
      <c r="H52" s="5"/>
    </row>
    <row r="53" spans="1:8" x14ac:dyDescent="0.25">
      <c r="A53" s="4">
        <v>48</v>
      </c>
      <c r="B53" s="33" t="s">
        <v>61</v>
      </c>
      <c r="C53" s="34">
        <f t="shared" si="0"/>
        <v>0</v>
      </c>
      <c r="D53" s="5"/>
      <c r="E53" s="5"/>
      <c r="F53" s="5"/>
      <c r="G53" s="5"/>
      <c r="H53" s="5"/>
    </row>
    <row r="54" spans="1:8" x14ac:dyDescent="0.25">
      <c r="A54" s="4">
        <v>49</v>
      </c>
      <c r="B54" s="33" t="s">
        <v>131</v>
      </c>
      <c r="C54" s="34">
        <f t="shared" si="0"/>
        <v>0</v>
      </c>
      <c r="D54" s="5"/>
      <c r="E54" s="5"/>
      <c r="F54" s="5"/>
      <c r="G54" s="5"/>
      <c r="H54" s="5"/>
    </row>
    <row r="55" spans="1:8" x14ac:dyDescent="0.25">
      <c r="A55" s="4">
        <v>50</v>
      </c>
      <c r="B55" s="33" t="s">
        <v>132</v>
      </c>
      <c r="C55" s="34">
        <f t="shared" si="0"/>
        <v>0</v>
      </c>
      <c r="D55" s="8"/>
      <c r="E55" s="8"/>
      <c r="F55" s="8"/>
      <c r="G55" s="8"/>
      <c r="H55" s="8"/>
    </row>
    <row r="56" spans="1:8" x14ac:dyDescent="0.25">
      <c r="A56" s="4">
        <v>51</v>
      </c>
      <c r="B56" s="33" t="s">
        <v>62</v>
      </c>
      <c r="C56" s="34">
        <f t="shared" si="0"/>
        <v>0</v>
      </c>
      <c r="D56" s="5"/>
      <c r="E56" s="5"/>
      <c r="F56" s="5"/>
      <c r="G56" s="5"/>
      <c r="H56" s="5"/>
    </row>
    <row r="57" spans="1:8" ht="26.4" x14ac:dyDescent="0.25">
      <c r="A57" s="4">
        <v>52</v>
      </c>
      <c r="B57" s="33" t="s">
        <v>133</v>
      </c>
      <c r="C57" s="34">
        <f t="shared" si="0"/>
        <v>0</v>
      </c>
      <c r="D57" s="5"/>
      <c r="E57" s="5"/>
      <c r="F57" s="5"/>
      <c r="G57" s="5"/>
      <c r="H57" s="5"/>
    </row>
    <row r="58" spans="1:8" x14ac:dyDescent="0.25">
      <c r="A58" s="4">
        <v>53</v>
      </c>
      <c r="B58" s="33" t="s">
        <v>134</v>
      </c>
      <c r="C58" s="34">
        <f t="shared" si="0"/>
        <v>0</v>
      </c>
      <c r="D58" s="5"/>
      <c r="E58" s="5"/>
      <c r="F58" s="5"/>
      <c r="G58" s="5"/>
      <c r="H58" s="5"/>
    </row>
    <row r="59" spans="1:8" x14ac:dyDescent="0.25">
      <c r="A59" s="4">
        <v>54</v>
      </c>
      <c r="B59" s="33" t="s">
        <v>63</v>
      </c>
      <c r="C59" s="34">
        <f t="shared" si="0"/>
        <v>0</v>
      </c>
      <c r="D59" s="5"/>
      <c r="E59" s="5"/>
      <c r="F59" s="5"/>
      <c r="G59" s="5"/>
      <c r="H59" s="5"/>
    </row>
    <row r="60" spans="1:8" x14ac:dyDescent="0.25">
      <c r="A60" s="4">
        <v>55</v>
      </c>
      <c r="B60" s="33" t="s">
        <v>135</v>
      </c>
      <c r="C60" s="34">
        <f t="shared" si="0"/>
        <v>0</v>
      </c>
      <c r="D60" s="5"/>
      <c r="E60" s="3"/>
      <c r="F60" s="3"/>
      <c r="G60" s="3"/>
      <c r="H60" s="3"/>
    </row>
    <row r="61" spans="1:8" x14ac:dyDescent="0.25">
      <c r="A61" s="4">
        <v>56</v>
      </c>
      <c r="B61" s="38" t="s">
        <v>64</v>
      </c>
      <c r="C61" s="34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5">
      <c r="A62" s="4">
        <v>57</v>
      </c>
      <c r="B62" s="33" t="s">
        <v>136</v>
      </c>
      <c r="C62" s="34">
        <f t="shared" si="0"/>
        <v>0</v>
      </c>
      <c r="D62" s="5"/>
      <c r="E62" s="5"/>
      <c r="F62" s="5"/>
      <c r="G62" s="3"/>
      <c r="H62" s="3"/>
    </row>
    <row r="63" spans="1:8" x14ac:dyDescent="0.25">
      <c r="A63" s="4">
        <v>58</v>
      </c>
      <c r="B63" s="33" t="s">
        <v>137</v>
      </c>
      <c r="C63" s="34">
        <f t="shared" si="0"/>
        <v>0</v>
      </c>
      <c r="D63" s="5"/>
      <c r="E63" s="5"/>
      <c r="F63" s="5"/>
      <c r="G63" s="3"/>
      <c r="H63" s="3"/>
    </row>
    <row r="64" spans="1:8" x14ac:dyDescent="0.25">
      <c r="A64" s="4">
        <v>59</v>
      </c>
      <c r="B64" s="38" t="s">
        <v>65</v>
      </c>
      <c r="C64" s="34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5">
      <c r="A65" s="4">
        <v>60</v>
      </c>
      <c r="B65" s="132" t="s">
        <v>92</v>
      </c>
      <c r="C65" s="34">
        <f t="shared" si="0"/>
        <v>0</v>
      </c>
      <c r="D65" s="28"/>
      <c r="E65" s="28"/>
      <c r="F65" s="28"/>
      <c r="G65" s="28"/>
      <c r="H65" s="28"/>
    </row>
    <row r="66" spans="1:8" x14ac:dyDescent="0.25">
      <c r="A66" s="4">
        <v>61</v>
      </c>
      <c r="B66" s="133" t="s">
        <v>91</v>
      </c>
      <c r="C66" s="34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6.4" x14ac:dyDescent="0.25">
      <c r="A67" s="4">
        <v>62</v>
      </c>
      <c r="B67" s="33" t="s">
        <v>66</v>
      </c>
      <c r="C67" s="34">
        <f t="shared" si="0"/>
        <v>0</v>
      </c>
      <c r="D67" s="5"/>
      <c r="E67" s="5"/>
      <c r="F67" s="5"/>
      <c r="G67" s="5"/>
      <c r="H67" s="5"/>
    </row>
    <row r="68" spans="1:8" x14ac:dyDescent="0.25">
      <c r="A68" s="4">
        <v>63</v>
      </c>
      <c r="B68" s="33" t="s">
        <v>67</v>
      </c>
      <c r="C68" s="34">
        <f t="shared" si="0"/>
        <v>0</v>
      </c>
      <c r="D68" s="5"/>
      <c r="E68" s="5"/>
      <c r="F68" s="5"/>
      <c r="G68" s="5"/>
      <c r="H68" s="5"/>
    </row>
    <row r="69" spans="1:8" x14ac:dyDescent="0.25">
      <c r="A69" s="4">
        <v>64</v>
      </c>
      <c r="B69" s="33" t="s">
        <v>68</v>
      </c>
      <c r="C69" s="34">
        <f t="shared" si="0"/>
        <v>0</v>
      </c>
      <c r="D69" s="3"/>
      <c r="E69" s="3"/>
      <c r="F69" s="3"/>
      <c r="G69" s="3"/>
      <c r="H69" s="3"/>
    </row>
    <row r="70" spans="1:8" x14ac:dyDescent="0.25">
      <c r="A70" s="4">
        <v>65</v>
      </c>
      <c r="B70" s="38" t="s">
        <v>69</v>
      </c>
      <c r="C70" s="34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5">
      <c r="A71" s="4">
        <v>66</v>
      </c>
      <c r="B71" s="43" t="s">
        <v>70</v>
      </c>
      <c r="C71" s="34">
        <f t="shared" ref="C71:C110" si="1">SUM(D71:H71)</f>
        <v>8172039</v>
      </c>
      <c r="D71" s="29">
        <f>D20+D28+D39+D61+D64+D66+D70</f>
        <v>8172039</v>
      </c>
      <c r="E71" s="29">
        <f>E20+E28+E39+E61+E64+E66+E70</f>
        <v>0</v>
      </c>
      <c r="F71" s="29">
        <f>F20+F28+F39+F61+F64+F66+F70</f>
        <v>0</v>
      </c>
      <c r="G71" s="29">
        <f>G20+G28+G39+G61+G64+G66+G70</f>
        <v>0</v>
      </c>
      <c r="H71" s="29">
        <f>H20+H28+H39+H61+H64+H66+H70</f>
        <v>0</v>
      </c>
    </row>
    <row r="72" spans="1:8" ht="26.4" x14ac:dyDescent="0.25">
      <c r="A72" s="4">
        <v>67</v>
      </c>
      <c r="B72" s="35" t="s">
        <v>138</v>
      </c>
      <c r="C72" s="34">
        <f t="shared" si="1"/>
        <v>0</v>
      </c>
      <c r="D72" s="28"/>
      <c r="E72" s="28"/>
      <c r="F72" s="28"/>
      <c r="G72" s="28"/>
      <c r="H72" s="28"/>
    </row>
    <row r="73" spans="1:8" ht="26.4" x14ac:dyDescent="0.25">
      <c r="A73" s="4">
        <v>68</v>
      </c>
      <c r="B73" s="33" t="s">
        <v>139</v>
      </c>
      <c r="C73" s="34">
        <f t="shared" si="1"/>
        <v>0</v>
      </c>
      <c r="D73" s="5"/>
      <c r="E73" s="5"/>
      <c r="F73" s="5"/>
      <c r="G73" s="5"/>
      <c r="H73" s="5"/>
    </row>
    <row r="74" spans="1:8" x14ac:dyDescent="0.25">
      <c r="A74" s="4">
        <v>69</v>
      </c>
      <c r="B74" s="33" t="s">
        <v>71</v>
      </c>
      <c r="C74" s="34">
        <f t="shared" si="1"/>
        <v>0</v>
      </c>
      <c r="D74" s="5"/>
      <c r="E74" s="5"/>
      <c r="F74" s="5"/>
      <c r="G74" s="5"/>
      <c r="H74" s="5"/>
    </row>
    <row r="75" spans="1:8" x14ac:dyDescent="0.25">
      <c r="A75" s="4">
        <v>70</v>
      </c>
      <c r="B75" s="33" t="s">
        <v>140</v>
      </c>
      <c r="C75" s="34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5">
      <c r="A76" s="4">
        <v>71</v>
      </c>
      <c r="B76" s="33" t="s">
        <v>72</v>
      </c>
      <c r="C76" s="34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8" thickBot="1" x14ac:dyDescent="0.3">
      <c r="A77" s="4">
        <v>72</v>
      </c>
      <c r="B77" s="79" t="s">
        <v>73</v>
      </c>
      <c r="C77" s="134">
        <f t="shared" si="1"/>
        <v>8172039</v>
      </c>
      <c r="D77" s="73">
        <f>D76</f>
        <v>0</v>
      </c>
      <c r="E77" s="73">
        <f>E76</f>
        <v>8172039</v>
      </c>
      <c r="F77" s="73">
        <f>F76</f>
        <v>0</v>
      </c>
      <c r="G77" s="73">
        <f>G76</f>
        <v>0</v>
      </c>
      <c r="H77" s="73">
        <f>H76</f>
        <v>0</v>
      </c>
    </row>
    <row r="78" spans="1:8" ht="13.8" thickBot="1" x14ac:dyDescent="0.3">
      <c r="A78" s="4">
        <v>73</v>
      </c>
      <c r="B78" s="50" t="s">
        <v>37</v>
      </c>
      <c r="C78" s="54">
        <f t="shared" si="1"/>
        <v>16344078</v>
      </c>
      <c r="D78" s="55">
        <f>D71+D77</f>
        <v>8172039</v>
      </c>
      <c r="E78" s="55">
        <f>E71+E77</f>
        <v>8172039</v>
      </c>
      <c r="F78" s="55">
        <f>F71+F77</f>
        <v>0</v>
      </c>
      <c r="G78" s="55">
        <f>G71+G77</f>
        <v>0</v>
      </c>
      <c r="H78" s="56">
        <f>H71+H77</f>
        <v>0</v>
      </c>
    </row>
    <row r="79" spans="1:8" ht="13.8" thickTop="1" x14ac:dyDescent="0.25">
      <c r="A79" s="4">
        <v>74</v>
      </c>
      <c r="B79" s="52" t="s">
        <v>3</v>
      </c>
      <c r="C79" s="53">
        <f t="shared" si="1"/>
        <v>6801196</v>
      </c>
      <c r="D79" s="57"/>
      <c r="E79" s="57">
        <v>6801196</v>
      </c>
      <c r="F79" s="57"/>
      <c r="G79" s="57"/>
      <c r="H79" s="57"/>
    </row>
    <row r="80" spans="1:8" ht="26.4" x14ac:dyDescent="0.25">
      <c r="A80" s="4">
        <v>75</v>
      </c>
      <c r="B80" s="47" t="s">
        <v>4</v>
      </c>
      <c r="C80" s="34">
        <f t="shared" si="1"/>
        <v>1370843</v>
      </c>
      <c r="D80" s="48"/>
      <c r="E80" s="48">
        <v>1370843</v>
      </c>
      <c r="F80" s="48"/>
      <c r="G80" s="48"/>
      <c r="H80" s="48"/>
    </row>
    <row r="81" spans="1:8" x14ac:dyDescent="0.25">
      <c r="A81" s="4">
        <v>76</v>
      </c>
      <c r="B81" s="47" t="s">
        <v>5</v>
      </c>
      <c r="C81" s="34">
        <f t="shared" si="1"/>
        <v>0</v>
      </c>
      <c r="D81" s="48"/>
      <c r="E81" s="48"/>
      <c r="F81" s="48"/>
      <c r="G81" s="48"/>
      <c r="H81" s="48"/>
    </row>
    <row r="82" spans="1:8" x14ac:dyDescent="0.25">
      <c r="A82" s="4">
        <v>77</v>
      </c>
      <c r="B82" s="18" t="s">
        <v>6</v>
      </c>
      <c r="C82" s="49">
        <f t="shared" si="1"/>
        <v>0</v>
      </c>
      <c r="D82" s="66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6.4" x14ac:dyDescent="0.25">
      <c r="A83" s="4">
        <v>78</v>
      </c>
      <c r="B83" s="18" t="s">
        <v>7</v>
      </c>
      <c r="C83" s="49">
        <f t="shared" si="1"/>
        <v>0</v>
      </c>
      <c r="D83" s="67"/>
      <c r="E83" s="5"/>
      <c r="F83" s="5"/>
      <c r="G83" s="5"/>
      <c r="H83" s="5"/>
    </row>
    <row r="84" spans="1:8" x14ac:dyDescent="0.25">
      <c r="A84" s="4">
        <v>79</v>
      </c>
      <c r="B84" s="18" t="s">
        <v>8</v>
      </c>
      <c r="C84" s="49">
        <f t="shared" si="1"/>
        <v>0</v>
      </c>
      <c r="D84" s="66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5">
      <c r="A85" s="4">
        <v>80</v>
      </c>
      <c r="B85" s="18" t="s">
        <v>9</v>
      </c>
      <c r="C85" s="49">
        <f t="shared" si="1"/>
        <v>0</v>
      </c>
      <c r="D85" s="66"/>
      <c r="E85" s="7"/>
      <c r="F85" s="7"/>
      <c r="G85" s="7"/>
      <c r="H85" s="7"/>
    </row>
    <row r="86" spans="1:8" x14ac:dyDescent="0.25">
      <c r="A86" s="4">
        <v>81</v>
      </c>
      <c r="B86" s="18" t="s">
        <v>10</v>
      </c>
      <c r="C86" s="49">
        <f t="shared" si="1"/>
        <v>0</v>
      </c>
      <c r="D86" s="66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5">
      <c r="A87" s="4">
        <v>82</v>
      </c>
      <c r="B87" s="18" t="s">
        <v>11</v>
      </c>
      <c r="C87" s="49">
        <f t="shared" si="1"/>
        <v>0</v>
      </c>
      <c r="D87" s="67"/>
      <c r="E87" s="5"/>
      <c r="F87" s="5"/>
      <c r="G87" s="5"/>
      <c r="H87" s="5"/>
    </row>
    <row r="88" spans="1:8" x14ac:dyDescent="0.25">
      <c r="A88" s="4">
        <v>83</v>
      </c>
      <c r="B88" s="18" t="s">
        <v>12</v>
      </c>
      <c r="C88" s="49">
        <f t="shared" si="1"/>
        <v>0</v>
      </c>
      <c r="D88" s="67"/>
      <c r="E88" s="5"/>
      <c r="F88" s="5"/>
      <c r="G88" s="5"/>
      <c r="H88" s="5"/>
    </row>
    <row r="89" spans="1:8" x14ac:dyDescent="0.25">
      <c r="A89" s="4">
        <v>84</v>
      </c>
      <c r="B89" s="20" t="s">
        <v>13</v>
      </c>
      <c r="C89" s="49">
        <f t="shared" si="1"/>
        <v>0</v>
      </c>
      <c r="D89" s="64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5">
      <c r="A90" s="4">
        <v>85</v>
      </c>
      <c r="B90" s="18" t="s">
        <v>14</v>
      </c>
      <c r="C90" s="49">
        <f t="shared" si="1"/>
        <v>0</v>
      </c>
      <c r="D90" s="67"/>
      <c r="E90" s="5"/>
      <c r="F90" s="5"/>
      <c r="G90" s="5"/>
      <c r="H90" s="5"/>
    </row>
    <row r="91" spans="1:8" ht="26.4" x14ac:dyDescent="0.25">
      <c r="A91" s="4">
        <v>86</v>
      </c>
      <c r="B91" s="18" t="s">
        <v>15</v>
      </c>
      <c r="C91" s="49">
        <f t="shared" si="1"/>
        <v>0</v>
      </c>
      <c r="D91" s="68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5">
      <c r="A92" s="4">
        <v>87</v>
      </c>
      <c r="B92" s="18" t="s">
        <v>143</v>
      </c>
      <c r="C92" s="49">
        <f t="shared" si="1"/>
        <v>0</v>
      </c>
      <c r="D92" s="67"/>
      <c r="E92" s="5"/>
      <c r="F92" s="5"/>
      <c r="G92" s="5"/>
      <c r="H92" s="5"/>
    </row>
    <row r="93" spans="1:8" x14ac:dyDescent="0.25">
      <c r="A93" s="4">
        <v>88</v>
      </c>
      <c r="B93" s="18" t="s">
        <v>16</v>
      </c>
      <c r="C93" s="49">
        <f t="shared" si="1"/>
        <v>0</v>
      </c>
      <c r="D93" s="67"/>
      <c r="E93" s="5"/>
      <c r="F93" s="5"/>
      <c r="G93" s="5"/>
      <c r="H93" s="5"/>
    </row>
    <row r="94" spans="1:8" x14ac:dyDescent="0.25">
      <c r="A94" s="4">
        <v>89</v>
      </c>
      <c r="B94" s="18" t="s">
        <v>17</v>
      </c>
      <c r="C94" s="49">
        <f t="shared" si="1"/>
        <v>0</v>
      </c>
      <c r="D94" s="67"/>
      <c r="E94" s="5"/>
      <c r="F94" s="5"/>
      <c r="G94" s="5"/>
      <c r="H94" s="5"/>
    </row>
    <row r="95" spans="1:8" x14ac:dyDescent="0.25">
      <c r="A95" s="4">
        <v>90</v>
      </c>
      <c r="B95" s="18" t="s">
        <v>18</v>
      </c>
      <c r="C95" s="49">
        <f t="shared" si="1"/>
        <v>0</v>
      </c>
      <c r="D95" s="67"/>
      <c r="E95" s="5"/>
      <c r="F95" s="5"/>
      <c r="G95" s="5"/>
      <c r="H95" s="5"/>
    </row>
    <row r="96" spans="1:8" ht="26.4" x14ac:dyDescent="0.25">
      <c r="A96" s="4">
        <v>91</v>
      </c>
      <c r="B96" s="18" t="s">
        <v>144</v>
      </c>
      <c r="C96" s="49">
        <f t="shared" si="1"/>
        <v>0</v>
      </c>
      <c r="D96" s="67"/>
      <c r="E96" s="5"/>
      <c r="F96" s="5"/>
      <c r="G96" s="5"/>
      <c r="H96" s="5"/>
    </row>
    <row r="97" spans="1:8" x14ac:dyDescent="0.25">
      <c r="A97" s="4">
        <v>92</v>
      </c>
      <c r="B97" s="18" t="s">
        <v>145</v>
      </c>
      <c r="C97" s="49">
        <f t="shared" si="1"/>
        <v>0</v>
      </c>
      <c r="D97" s="67"/>
      <c r="E97" s="5"/>
      <c r="F97" s="5"/>
      <c r="G97" s="5"/>
      <c r="H97" s="5"/>
    </row>
    <row r="98" spans="1:8" x14ac:dyDescent="0.25">
      <c r="A98" s="4">
        <v>93</v>
      </c>
      <c r="B98" s="18" t="s">
        <v>19</v>
      </c>
      <c r="C98" s="49">
        <f t="shared" si="1"/>
        <v>0</v>
      </c>
      <c r="D98" s="67"/>
      <c r="E98" s="5"/>
      <c r="F98" s="5"/>
      <c r="G98" s="5"/>
      <c r="H98" s="5"/>
    </row>
    <row r="99" spans="1:8" x14ac:dyDescent="0.25">
      <c r="A99" s="4">
        <v>94</v>
      </c>
      <c r="B99" s="20" t="s">
        <v>20</v>
      </c>
      <c r="C99" s="49">
        <f t="shared" si="1"/>
        <v>0</v>
      </c>
      <c r="D99" s="64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5">
      <c r="A100" s="4">
        <v>95</v>
      </c>
      <c r="B100" s="18" t="s">
        <v>21</v>
      </c>
      <c r="C100" s="49">
        <f t="shared" si="1"/>
        <v>0</v>
      </c>
      <c r="D100" s="67"/>
      <c r="E100" s="5"/>
      <c r="F100" s="5"/>
      <c r="G100" s="5"/>
      <c r="H100" s="5"/>
    </row>
    <row r="101" spans="1:8" x14ac:dyDescent="0.25">
      <c r="A101" s="4">
        <v>96</v>
      </c>
      <c r="B101" s="18" t="s">
        <v>22</v>
      </c>
      <c r="C101" s="49">
        <f t="shared" si="1"/>
        <v>0</v>
      </c>
      <c r="D101" s="67"/>
      <c r="E101" s="5"/>
      <c r="F101" s="5"/>
      <c r="G101" s="5"/>
      <c r="H101" s="5"/>
    </row>
    <row r="102" spans="1:8" x14ac:dyDescent="0.25">
      <c r="A102" s="4">
        <v>97</v>
      </c>
      <c r="B102" s="18" t="s">
        <v>23</v>
      </c>
      <c r="C102" s="49">
        <f t="shared" si="1"/>
        <v>0</v>
      </c>
      <c r="D102" s="67"/>
      <c r="E102" s="5"/>
      <c r="F102" s="5"/>
      <c r="G102" s="5"/>
      <c r="H102" s="5"/>
    </row>
    <row r="103" spans="1:8" x14ac:dyDescent="0.25">
      <c r="A103" s="4">
        <v>98</v>
      </c>
      <c r="B103" s="18" t="s">
        <v>24</v>
      </c>
      <c r="C103" s="49">
        <f t="shared" si="1"/>
        <v>0</v>
      </c>
      <c r="D103" s="67"/>
      <c r="E103" s="5"/>
      <c r="F103" s="5"/>
      <c r="G103" s="5"/>
      <c r="H103" s="5"/>
    </row>
    <row r="104" spans="1:8" ht="26.4" x14ac:dyDescent="0.25">
      <c r="A104" s="4">
        <v>99</v>
      </c>
      <c r="B104" s="18" t="s">
        <v>25</v>
      </c>
      <c r="C104" s="49">
        <f t="shared" si="1"/>
        <v>0</v>
      </c>
      <c r="D104" s="67"/>
      <c r="E104" s="5"/>
      <c r="F104" s="5"/>
      <c r="G104" s="5"/>
      <c r="H104" s="5"/>
    </row>
    <row r="105" spans="1:8" x14ac:dyDescent="0.25">
      <c r="A105" s="4">
        <v>100</v>
      </c>
      <c r="B105" s="20" t="s">
        <v>26</v>
      </c>
      <c r="C105" s="49">
        <f t="shared" si="1"/>
        <v>0</v>
      </c>
      <c r="D105" s="64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5">
      <c r="A106" s="4">
        <v>101</v>
      </c>
      <c r="B106" s="18" t="s">
        <v>27</v>
      </c>
      <c r="C106" s="49">
        <f t="shared" si="1"/>
        <v>0</v>
      </c>
      <c r="D106" s="67"/>
      <c r="E106" s="5"/>
      <c r="F106" s="5"/>
      <c r="G106" s="5"/>
      <c r="H106" s="5"/>
    </row>
    <row r="107" spans="1:8" x14ac:dyDescent="0.25">
      <c r="A107" s="4">
        <v>102</v>
      </c>
      <c r="B107" s="18" t="s">
        <v>146</v>
      </c>
      <c r="C107" s="49">
        <f t="shared" si="1"/>
        <v>0</v>
      </c>
      <c r="D107" s="67"/>
      <c r="E107" s="5"/>
      <c r="F107" s="5"/>
      <c r="G107" s="5"/>
      <c r="H107" s="5"/>
    </row>
    <row r="108" spans="1:8" x14ac:dyDescent="0.25">
      <c r="A108" s="4">
        <v>103</v>
      </c>
      <c r="B108" s="18" t="s">
        <v>28</v>
      </c>
      <c r="C108" s="49">
        <f t="shared" si="1"/>
        <v>0</v>
      </c>
      <c r="D108" s="67"/>
      <c r="E108" s="5"/>
      <c r="F108" s="5"/>
      <c r="G108" s="5"/>
      <c r="H108" s="5"/>
    </row>
    <row r="109" spans="1:8" ht="26.4" x14ac:dyDescent="0.25">
      <c r="A109" s="4">
        <v>104</v>
      </c>
      <c r="B109" s="18" t="s">
        <v>29</v>
      </c>
      <c r="C109" s="49">
        <f t="shared" si="1"/>
        <v>0</v>
      </c>
      <c r="D109" s="67"/>
      <c r="E109" s="5"/>
      <c r="F109" s="5"/>
      <c r="G109" s="5"/>
      <c r="H109" s="5"/>
    </row>
    <row r="110" spans="1:8" x14ac:dyDescent="0.25">
      <c r="A110" s="4">
        <v>105</v>
      </c>
      <c r="B110" s="20" t="s">
        <v>30</v>
      </c>
      <c r="C110" s="49">
        <f t="shared" si="1"/>
        <v>0</v>
      </c>
      <c r="D110" s="64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6.4" x14ac:dyDescent="0.25">
      <c r="A111" s="4">
        <v>106</v>
      </c>
      <c r="B111" s="18" t="s">
        <v>177</v>
      </c>
      <c r="C111" s="49">
        <f>SUM(D111:H111)</f>
        <v>0</v>
      </c>
      <c r="D111" s="66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5">
      <c r="A112" s="4">
        <v>107</v>
      </c>
      <c r="B112" s="18" t="s">
        <v>178</v>
      </c>
      <c r="C112" s="49">
        <f t="shared" ref="C112:C121" si="2">SUM(D112:H112)</f>
        <v>0</v>
      </c>
      <c r="D112" s="67"/>
      <c r="E112" s="5"/>
      <c r="F112" s="5"/>
      <c r="G112" s="5"/>
      <c r="H112" s="5"/>
    </row>
    <row r="113" spans="1:8" ht="26.4" x14ac:dyDescent="0.25">
      <c r="A113" s="4">
        <v>108</v>
      </c>
      <c r="B113" s="18" t="s">
        <v>147</v>
      </c>
      <c r="C113" s="49">
        <f t="shared" si="2"/>
        <v>0</v>
      </c>
      <c r="D113" s="67"/>
      <c r="E113" s="5"/>
      <c r="F113" s="5"/>
      <c r="G113" s="5"/>
      <c r="H113" s="5"/>
    </row>
    <row r="114" spans="1:8" x14ac:dyDescent="0.25">
      <c r="A114" s="4">
        <v>109</v>
      </c>
      <c r="B114" s="18" t="s">
        <v>148</v>
      </c>
      <c r="C114" s="49">
        <f t="shared" si="2"/>
        <v>0</v>
      </c>
      <c r="D114" s="67"/>
      <c r="E114" s="5"/>
      <c r="F114" s="5"/>
      <c r="G114" s="5"/>
      <c r="H114" s="5"/>
    </row>
    <row r="115" spans="1:8" x14ac:dyDescent="0.25">
      <c r="A115" s="4">
        <v>110</v>
      </c>
      <c r="B115" s="20" t="s">
        <v>31</v>
      </c>
      <c r="C115" s="49">
        <f t="shared" si="2"/>
        <v>0</v>
      </c>
      <c r="D115" s="64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5">
      <c r="A116" s="4">
        <v>111</v>
      </c>
      <c r="B116" s="19" t="s">
        <v>32</v>
      </c>
      <c r="C116" s="49">
        <f t="shared" si="2"/>
        <v>8172039</v>
      </c>
      <c r="D116" s="69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6.4" x14ac:dyDescent="0.25">
      <c r="A117" s="4">
        <v>112</v>
      </c>
      <c r="B117" s="18" t="s">
        <v>33</v>
      </c>
      <c r="C117" s="49">
        <f t="shared" si="2"/>
        <v>0</v>
      </c>
      <c r="D117" s="67"/>
      <c r="E117" s="5"/>
      <c r="F117" s="5"/>
      <c r="G117" s="5"/>
      <c r="H117" s="5"/>
    </row>
    <row r="118" spans="1:8" x14ac:dyDescent="0.25">
      <c r="A118" s="4">
        <v>113</v>
      </c>
      <c r="B118" s="18" t="s">
        <v>34</v>
      </c>
      <c r="C118" s="49">
        <f t="shared" si="2"/>
        <v>8172039</v>
      </c>
      <c r="D118" s="67">
        <f>E121</f>
        <v>8172039</v>
      </c>
      <c r="E118" s="5"/>
      <c r="F118" s="5"/>
      <c r="G118" s="5"/>
      <c r="H118" s="5"/>
    </row>
    <row r="119" spans="1:8" x14ac:dyDescent="0.25">
      <c r="A119" s="4">
        <v>114</v>
      </c>
      <c r="B119" s="18" t="s">
        <v>35</v>
      </c>
      <c r="C119" s="49">
        <f t="shared" si="2"/>
        <v>8172039</v>
      </c>
      <c r="D119" s="66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8" thickBot="1" x14ac:dyDescent="0.3">
      <c r="A120" s="4">
        <v>115</v>
      </c>
      <c r="B120" s="70" t="s">
        <v>36</v>
      </c>
      <c r="C120" s="49">
        <f t="shared" si="2"/>
        <v>8172039</v>
      </c>
      <c r="D120" s="71">
        <f>D119</f>
        <v>8172039</v>
      </c>
      <c r="E120" s="72">
        <f>E119</f>
        <v>0</v>
      </c>
      <c r="F120" s="72">
        <f>F119</f>
        <v>0</v>
      </c>
      <c r="G120" s="72">
        <f>G119</f>
        <v>0</v>
      </c>
      <c r="H120" s="72">
        <f>H119</f>
        <v>0</v>
      </c>
    </row>
    <row r="121" spans="1:8" ht="14.4" thickTop="1" thickBot="1" x14ac:dyDescent="0.3">
      <c r="A121" s="4">
        <v>116</v>
      </c>
      <c r="B121" s="21" t="s">
        <v>37</v>
      </c>
      <c r="C121" s="49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8" thickTop="1" x14ac:dyDescent="0.25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4"/>
  <sheetViews>
    <sheetView tabSelected="1" workbookViewId="0">
      <selection activeCell="G3" sqref="G3"/>
    </sheetView>
  </sheetViews>
  <sheetFormatPr defaultColWidth="9.109375" defaultRowHeight="13.2" x14ac:dyDescent="0.25"/>
  <cols>
    <col min="1" max="1" width="4.109375" style="74" customWidth="1"/>
    <col min="2" max="2" width="47.109375" style="74" customWidth="1"/>
    <col min="3" max="3" width="14.6640625" style="74" customWidth="1"/>
    <col min="4" max="4" width="14.6640625" style="121" customWidth="1"/>
    <col min="5" max="15" width="13.6640625" style="121" customWidth="1"/>
    <col min="16" max="16" width="12.5546875" style="74" customWidth="1"/>
    <col min="17" max="16384" width="9.109375" style="74"/>
  </cols>
  <sheetData>
    <row r="1" spans="1:16" x14ac:dyDescent="0.25">
      <c r="B1" s="135"/>
      <c r="C1" s="75" t="s">
        <v>171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6" x14ac:dyDescent="0.25">
      <c r="B2" s="137"/>
      <c r="C2" s="75" t="s">
        <v>261</v>
      </c>
      <c r="D2" s="136"/>
      <c r="E2" s="136"/>
      <c r="F2" s="136"/>
      <c r="G2" s="138" t="s">
        <v>93</v>
      </c>
      <c r="H2" s="136"/>
      <c r="I2" s="136"/>
      <c r="J2" s="136"/>
      <c r="K2" s="136"/>
      <c r="L2" s="136"/>
      <c r="M2" s="136"/>
      <c r="N2" s="136"/>
      <c r="O2" s="136"/>
    </row>
    <row r="3" spans="1:16" x14ac:dyDescent="0.25">
      <c r="B3" s="137"/>
      <c r="C3" s="75" t="s">
        <v>262</v>
      </c>
      <c r="D3" s="136"/>
      <c r="E3" s="136"/>
      <c r="F3" s="136"/>
      <c r="G3" s="59" t="s">
        <v>338</v>
      </c>
      <c r="H3" s="136"/>
      <c r="I3" s="136"/>
      <c r="J3" s="136"/>
      <c r="K3" s="136"/>
      <c r="L3" s="136"/>
      <c r="M3" s="136"/>
      <c r="N3" s="136"/>
      <c r="O3" s="136"/>
    </row>
    <row r="4" spans="1:16" x14ac:dyDescent="0.25">
      <c r="B4" s="135"/>
      <c r="C4" s="135"/>
      <c r="D4" s="136"/>
      <c r="E4" s="136"/>
      <c r="F4" s="136"/>
      <c r="G4" s="139" t="s">
        <v>355</v>
      </c>
      <c r="H4" s="136"/>
      <c r="I4" s="136"/>
      <c r="J4" s="136"/>
      <c r="K4" s="136"/>
      <c r="L4" s="136"/>
      <c r="M4" s="136"/>
      <c r="N4" s="136"/>
      <c r="O4" s="136"/>
    </row>
    <row r="5" spans="1:16" x14ac:dyDescent="0.25">
      <c r="B5" s="135"/>
      <c r="C5" s="135"/>
      <c r="D5" s="136"/>
      <c r="E5" s="136"/>
      <c r="F5" s="136"/>
      <c r="G5" s="136" t="s">
        <v>75</v>
      </c>
      <c r="H5" s="136"/>
      <c r="I5" s="136"/>
      <c r="J5" s="136"/>
      <c r="K5" s="136"/>
      <c r="L5" s="136"/>
      <c r="M5" s="136"/>
      <c r="N5" s="136"/>
      <c r="O5" s="136"/>
    </row>
    <row r="6" spans="1:16" x14ac:dyDescent="0.25">
      <c r="A6" s="25">
        <v>1</v>
      </c>
      <c r="B6" s="140" t="s">
        <v>263</v>
      </c>
      <c r="C6" s="140" t="s">
        <v>38</v>
      </c>
      <c r="D6" s="141" t="s">
        <v>264</v>
      </c>
      <c r="E6" s="141" t="s">
        <v>265</v>
      </c>
      <c r="F6" s="141" t="s">
        <v>266</v>
      </c>
      <c r="G6" s="141" t="s">
        <v>267</v>
      </c>
      <c r="H6" s="141" t="s">
        <v>268</v>
      </c>
      <c r="I6" s="141" t="s">
        <v>269</v>
      </c>
      <c r="J6" s="141" t="s">
        <v>270</v>
      </c>
      <c r="K6" s="141" t="s">
        <v>271</v>
      </c>
      <c r="L6" s="141" t="s">
        <v>272</v>
      </c>
      <c r="M6" s="141" t="s">
        <v>273</v>
      </c>
      <c r="N6" s="141" t="s">
        <v>274</v>
      </c>
      <c r="O6" s="141" t="s">
        <v>275</v>
      </c>
      <c r="P6" s="142" t="s">
        <v>276</v>
      </c>
    </row>
    <row r="7" spans="1:16" x14ac:dyDescent="0.25">
      <c r="A7" s="25">
        <v>2</v>
      </c>
      <c r="B7" s="143" t="s">
        <v>210</v>
      </c>
      <c r="C7" s="144">
        <f>'5.'!C6</f>
        <v>416309064</v>
      </c>
      <c r="D7" s="145">
        <f t="shared" ref="D7:D13" si="0">C7/12</f>
        <v>34692422</v>
      </c>
      <c r="E7" s="145">
        <f t="shared" ref="E7:E13" si="1">C7/12</f>
        <v>34692422</v>
      </c>
      <c r="F7" s="145">
        <f t="shared" ref="F7:F13" si="2">C7/12</f>
        <v>34692422</v>
      </c>
      <c r="G7" s="145">
        <f t="shared" ref="G7:G13" si="3">C7/12</f>
        <v>34692422</v>
      </c>
      <c r="H7" s="145">
        <f t="shared" ref="H7:H13" si="4">C7/12</f>
        <v>34692422</v>
      </c>
      <c r="I7" s="145">
        <f t="shared" ref="I7:I13" si="5">C7/12</f>
        <v>34692422</v>
      </c>
      <c r="J7" s="145">
        <f t="shared" ref="J7:J13" si="6">C7/12</f>
        <v>34692422</v>
      </c>
      <c r="K7" s="145">
        <f t="shared" ref="K7:K13" si="7">C7/12</f>
        <v>34692422</v>
      </c>
      <c r="L7" s="145">
        <f t="shared" ref="L7:L13" si="8">C7/12</f>
        <v>34692422</v>
      </c>
      <c r="M7" s="145">
        <f t="shared" ref="M7:M13" si="9">C7/12</f>
        <v>34692422</v>
      </c>
      <c r="N7" s="145">
        <f t="shared" ref="N7:N13" si="10">C7/12</f>
        <v>34692422</v>
      </c>
      <c r="O7" s="145">
        <f t="shared" ref="O7:O13" si="11">C7/12</f>
        <v>34692422</v>
      </c>
      <c r="P7" s="146">
        <f t="shared" ref="P7:P30" si="12">SUM(D7:O7)</f>
        <v>416309064</v>
      </c>
    </row>
    <row r="8" spans="1:16" ht="26.4" x14ac:dyDescent="0.25">
      <c r="A8" s="25">
        <v>3</v>
      </c>
      <c r="B8" s="143" t="s">
        <v>277</v>
      </c>
      <c r="C8" s="144">
        <f>'5.'!C7</f>
        <v>80159623</v>
      </c>
      <c r="D8" s="145">
        <f t="shared" si="0"/>
        <v>6679968.583333333</v>
      </c>
      <c r="E8" s="145">
        <f t="shared" si="1"/>
        <v>6679968.583333333</v>
      </c>
      <c r="F8" s="145">
        <f t="shared" si="2"/>
        <v>6679968.583333333</v>
      </c>
      <c r="G8" s="145">
        <f t="shared" si="3"/>
        <v>6679968.583333333</v>
      </c>
      <c r="H8" s="145">
        <f t="shared" si="4"/>
        <v>6679968.583333333</v>
      </c>
      <c r="I8" s="145">
        <f t="shared" si="5"/>
        <v>6679968.583333333</v>
      </c>
      <c r="J8" s="145">
        <f t="shared" si="6"/>
        <v>6679968.583333333</v>
      </c>
      <c r="K8" s="145">
        <f t="shared" si="7"/>
        <v>6679968.583333333</v>
      </c>
      <c r="L8" s="145">
        <f t="shared" si="8"/>
        <v>6679968.583333333</v>
      </c>
      <c r="M8" s="145">
        <f t="shared" si="9"/>
        <v>6679968.583333333</v>
      </c>
      <c r="N8" s="145">
        <f t="shared" si="10"/>
        <v>6679968.583333333</v>
      </c>
      <c r="O8" s="145">
        <f t="shared" si="11"/>
        <v>6679968.583333333</v>
      </c>
      <c r="P8" s="146">
        <f t="shared" si="12"/>
        <v>80159623</v>
      </c>
    </row>
    <row r="9" spans="1:16" x14ac:dyDescent="0.25">
      <c r="A9" s="25">
        <v>4</v>
      </c>
      <c r="B9" s="143" t="s">
        <v>87</v>
      </c>
      <c r="C9" s="144">
        <f>'5.'!C8</f>
        <v>480812986</v>
      </c>
      <c r="D9" s="145">
        <f t="shared" si="0"/>
        <v>40067748.833333336</v>
      </c>
      <c r="E9" s="145">
        <f t="shared" si="1"/>
        <v>40067748.833333336</v>
      </c>
      <c r="F9" s="145">
        <f t="shared" si="2"/>
        <v>40067748.833333336</v>
      </c>
      <c r="G9" s="145">
        <f t="shared" si="3"/>
        <v>40067748.833333336</v>
      </c>
      <c r="H9" s="145">
        <f t="shared" si="4"/>
        <v>40067748.833333336</v>
      </c>
      <c r="I9" s="145">
        <f t="shared" si="5"/>
        <v>40067748.833333336</v>
      </c>
      <c r="J9" s="145">
        <f t="shared" si="6"/>
        <v>40067748.833333336</v>
      </c>
      <c r="K9" s="145">
        <f t="shared" si="7"/>
        <v>40067748.833333336</v>
      </c>
      <c r="L9" s="145">
        <f t="shared" si="8"/>
        <v>40067748.833333336</v>
      </c>
      <c r="M9" s="145">
        <f t="shared" si="9"/>
        <v>40067748.833333336</v>
      </c>
      <c r="N9" s="145">
        <f t="shared" si="10"/>
        <v>40067748.833333336</v>
      </c>
      <c r="O9" s="145">
        <f t="shared" si="11"/>
        <v>40067748.833333336</v>
      </c>
      <c r="P9" s="146">
        <f t="shared" si="12"/>
        <v>480812985.99999994</v>
      </c>
    </row>
    <row r="10" spans="1:16" x14ac:dyDescent="0.25">
      <c r="A10" s="25">
        <v>5</v>
      </c>
      <c r="B10" s="143" t="s">
        <v>278</v>
      </c>
      <c r="C10" s="144">
        <f>'5.'!C16</f>
        <v>10871998</v>
      </c>
      <c r="D10" s="145">
        <f t="shared" si="0"/>
        <v>905999.83333333337</v>
      </c>
      <c r="E10" s="145">
        <f t="shared" si="1"/>
        <v>905999.83333333337</v>
      </c>
      <c r="F10" s="145">
        <f t="shared" si="2"/>
        <v>905999.83333333337</v>
      </c>
      <c r="G10" s="145">
        <f t="shared" si="3"/>
        <v>905999.83333333337</v>
      </c>
      <c r="H10" s="145">
        <f t="shared" si="4"/>
        <v>905999.83333333337</v>
      </c>
      <c r="I10" s="145">
        <f t="shared" si="5"/>
        <v>905999.83333333337</v>
      </c>
      <c r="J10" s="145">
        <f t="shared" si="6"/>
        <v>905999.83333333337</v>
      </c>
      <c r="K10" s="145">
        <f t="shared" si="7"/>
        <v>905999.83333333337</v>
      </c>
      <c r="L10" s="145">
        <f t="shared" si="8"/>
        <v>905999.83333333337</v>
      </c>
      <c r="M10" s="145">
        <f t="shared" si="9"/>
        <v>905999.83333333337</v>
      </c>
      <c r="N10" s="145">
        <f t="shared" si="10"/>
        <v>905999.83333333337</v>
      </c>
      <c r="O10" s="145">
        <f t="shared" si="11"/>
        <v>905999.83333333337</v>
      </c>
      <c r="P10" s="146">
        <f t="shared" si="12"/>
        <v>10871998</v>
      </c>
    </row>
    <row r="11" spans="1:16" x14ac:dyDescent="0.25">
      <c r="A11" s="25">
        <v>7</v>
      </c>
      <c r="B11" s="147" t="s">
        <v>279</v>
      </c>
      <c r="C11" s="148">
        <f>'5.'!C26</f>
        <v>334419367</v>
      </c>
      <c r="D11" s="145">
        <f t="shared" si="0"/>
        <v>27868280.583333332</v>
      </c>
      <c r="E11" s="145">
        <f t="shared" si="1"/>
        <v>27868280.583333332</v>
      </c>
      <c r="F11" s="145">
        <f t="shared" si="2"/>
        <v>27868280.583333332</v>
      </c>
      <c r="G11" s="145">
        <f t="shared" si="3"/>
        <v>27868280.583333332</v>
      </c>
      <c r="H11" s="145">
        <f t="shared" si="4"/>
        <v>27868280.583333332</v>
      </c>
      <c r="I11" s="145">
        <f t="shared" si="5"/>
        <v>27868280.583333332</v>
      </c>
      <c r="J11" s="145">
        <f t="shared" si="6"/>
        <v>27868280.583333332</v>
      </c>
      <c r="K11" s="145">
        <f t="shared" si="7"/>
        <v>27868280.583333332</v>
      </c>
      <c r="L11" s="145">
        <f t="shared" si="8"/>
        <v>27868280.583333332</v>
      </c>
      <c r="M11" s="145">
        <f t="shared" si="9"/>
        <v>27868280.583333332</v>
      </c>
      <c r="N11" s="145">
        <f t="shared" si="10"/>
        <v>27868280.583333332</v>
      </c>
      <c r="O11" s="145">
        <f t="shared" si="11"/>
        <v>27868280.583333332</v>
      </c>
      <c r="P11" s="146">
        <f t="shared" si="12"/>
        <v>334419367</v>
      </c>
    </row>
    <row r="12" spans="1:16" x14ac:dyDescent="0.25">
      <c r="A12" s="25">
        <v>16</v>
      </c>
      <c r="B12" s="147" t="s">
        <v>280</v>
      </c>
      <c r="C12" s="148">
        <f>'5.'!C32</f>
        <v>1097642273</v>
      </c>
      <c r="D12" s="145">
        <f t="shared" si="0"/>
        <v>91470189.416666672</v>
      </c>
      <c r="E12" s="145">
        <f t="shared" si="1"/>
        <v>91470189.416666672</v>
      </c>
      <c r="F12" s="145">
        <f t="shared" si="2"/>
        <v>91470189.416666672</v>
      </c>
      <c r="G12" s="145">
        <f t="shared" si="3"/>
        <v>91470189.416666672</v>
      </c>
      <c r="H12" s="145">
        <f t="shared" si="4"/>
        <v>91470189.416666672</v>
      </c>
      <c r="I12" s="145">
        <f t="shared" si="5"/>
        <v>91470189.416666672</v>
      </c>
      <c r="J12" s="145">
        <f t="shared" si="6"/>
        <v>91470189.416666672</v>
      </c>
      <c r="K12" s="145">
        <f t="shared" si="7"/>
        <v>91470189.416666672</v>
      </c>
      <c r="L12" s="145">
        <f t="shared" si="8"/>
        <v>91470189.416666672</v>
      </c>
      <c r="M12" s="145">
        <f t="shared" si="9"/>
        <v>91470189.416666672</v>
      </c>
      <c r="N12" s="145">
        <f t="shared" si="10"/>
        <v>91470189.416666672</v>
      </c>
      <c r="O12" s="145">
        <f t="shared" si="11"/>
        <v>91470189.416666672</v>
      </c>
      <c r="P12" s="146">
        <f t="shared" si="12"/>
        <v>1097642272.9999998</v>
      </c>
    </row>
    <row r="13" spans="1:16" x14ac:dyDescent="0.25">
      <c r="A13" s="25">
        <v>17</v>
      </c>
      <c r="B13" s="147" t="s">
        <v>79</v>
      </c>
      <c r="C13" s="148">
        <f>'5.'!C37</f>
        <v>167041737</v>
      </c>
      <c r="D13" s="145">
        <f t="shared" si="0"/>
        <v>13920144.75</v>
      </c>
      <c r="E13" s="145">
        <f t="shared" si="1"/>
        <v>13920144.75</v>
      </c>
      <c r="F13" s="145">
        <f t="shared" si="2"/>
        <v>13920144.75</v>
      </c>
      <c r="G13" s="145">
        <f t="shared" si="3"/>
        <v>13920144.75</v>
      </c>
      <c r="H13" s="145">
        <f t="shared" si="4"/>
        <v>13920144.75</v>
      </c>
      <c r="I13" s="145">
        <f t="shared" si="5"/>
        <v>13920144.75</v>
      </c>
      <c r="J13" s="145">
        <f t="shared" si="6"/>
        <v>13920144.75</v>
      </c>
      <c r="K13" s="145">
        <f t="shared" si="7"/>
        <v>13920144.75</v>
      </c>
      <c r="L13" s="145">
        <f t="shared" si="8"/>
        <v>13920144.75</v>
      </c>
      <c r="M13" s="145">
        <f t="shared" si="9"/>
        <v>13920144.75</v>
      </c>
      <c r="N13" s="145">
        <f t="shared" si="10"/>
        <v>13920144.75</v>
      </c>
      <c r="O13" s="145">
        <f t="shared" si="11"/>
        <v>13920144.75</v>
      </c>
      <c r="P13" s="146">
        <f t="shared" si="12"/>
        <v>167041737</v>
      </c>
    </row>
    <row r="14" spans="1:16" x14ac:dyDescent="0.25">
      <c r="A14" s="25">
        <v>19</v>
      </c>
      <c r="B14" s="143" t="s">
        <v>281</v>
      </c>
      <c r="C14" s="144">
        <f>'5.'!C42</f>
        <v>24016495</v>
      </c>
      <c r="D14" s="145"/>
      <c r="E14" s="145">
        <v>2500000</v>
      </c>
      <c r="F14" s="145"/>
      <c r="G14" s="145"/>
      <c r="H14" s="145">
        <v>2500000</v>
      </c>
      <c r="I14" s="145">
        <v>9000000</v>
      </c>
      <c r="J14" s="145">
        <v>7516495</v>
      </c>
      <c r="K14" s="145">
        <v>2500000</v>
      </c>
      <c r="L14" s="145"/>
      <c r="M14" s="145"/>
      <c r="N14" s="145"/>
      <c r="O14" s="145"/>
      <c r="P14" s="146">
        <f t="shared" si="12"/>
        <v>24016495</v>
      </c>
    </row>
    <row r="15" spans="1:16" x14ac:dyDescent="0.25">
      <c r="A15" s="25">
        <v>20</v>
      </c>
      <c r="B15" s="149" t="s">
        <v>88</v>
      </c>
      <c r="C15" s="150">
        <f t="shared" ref="C15:O15" si="13">SUM(C7:C14)</f>
        <v>2611273543</v>
      </c>
      <c r="D15" s="151">
        <f t="shared" si="13"/>
        <v>215604754</v>
      </c>
      <c r="E15" s="151">
        <f t="shared" si="13"/>
        <v>218104754</v>
      </c>
      <c r="F15" s="151">
        <f t="shared" si="13"/>
        <v>215604754</v>
      </c>
      <c r="G15" s="151">
        <f t="shared" si="13"/>
        <v>215604754</v>
      </c>
      <c r="H15" s="151">
        <f t="shared" si="13"/>
        <v>218104754</v>
      </c>
      <c r="I15" s="151">
        <f t="shared" si="13"/>
        <v>224604754</v>
      </c>
      <c r="J15" s="151">
        <f t="shared" si="13"/>
        <v>223121249</v>
      </c>
      <c r="K15" s="151">
        <f t="shared" si="13"/>
        <v>218104754</v>
      </c>
      <c r="L15" s="151">
        <f t="shared" si="13"/>
        <v>215604754</v>
      </c>
      <c r="M15" s="151">
        <f t="shared" si="13"/>
        <v>215604754</v>
      </c>
      <c r="N15" s="151">
        <f t="shared" si="13"/>
        <v>215604754</v>
      </c>
      <c r="O15" s="151">
        <f t="shared" si="13"/>
        <v>215604754</v>
      </c>
      <c r="P15" s="146">
        <f t="shared" si="12"/>
        <v>2611273543</v>
      </c>
    </row>
    <row r="16" spans="1:16" x14ac:dyDescent="0.25">
      <c r="A16" s="26">
        <v>27</v>
      </c>
      <c r="B16" s="152" t="s">
        <v>89</v>
      </c>
      <c r="C16" s="153">
        <f>C17+C18</f>
        <v>565760482</v>
      </c>
      <c r="D16" s="154">
        <f t="shared" ref="D16:O16" si="14">D17+D18</f>
        <v>58847151.5</v>
      </c>
      <c r="E16" s="154">
        <f t="shared" si="14"/>
        <v>46848142.5</v>
      </c>
      <c r="F16" s="154">
        <f t="shared" si="14"/>
        <v>46848142.5</v>
      </c>
      <c r="G16" s="154">
        <f t="shared" si="14"/>
        <v>46848142.5</v>
      </c>
      <c r="H16" s="154">
        <f t="shared" si="14"/>
        <v>46848142.5</v>
      </c>
      <c r="I16" s="154">
        <f t="shared" si="14"/>
        <v>46848141.5</v>
      </c>
      <c r="J16" s="154">
        <f t="shared" si="14"/>
        <v>45445436.5</v>
      </c>
      <c r="K16" s="154">
        <f t="shared" si="14"/>
        <v>45445436.5</v>
      </c>
      <c r="L16" s="154">
        <f t="shared" si="14"/>
        <v>45445436.5</v>
      </c>
      <c r="M16" s="154">
        <f t="shared" si="14"/>
        <v>45445436.5</v>
      </c>
      <c r="N16" s="154">
        <f t="shared" si="14"/>
        <v>45445436.5</v>
      </c>
      <c r="O16" s="154">
        <f t="shared" si="14"/>
        <v>45445436.5</v>
      </c>
      <c r="P16" s="155">
        <f t="shared" si="12"/>
        <v>565760482</v>
      </c>
    </row>
    <row r="17" spans="1:16" s="160" customFormat="1" x14ac:dyDescent="0.25">
      <c r="A17" s="156"/>
      <c r="B17" s="157" t="s">
        <v>282</v>
      </c>
      <c r="C17" s="158">
        <f>'5.'!C44</f>
        <v>20415244</v>
      </c>
      <c r="D17" s="159">
        <f>'[1]2'!D44</f>
        <v>13401715</v>
      </c>
      <c r="E17" s="159">
        <f>E30</f>
        <v>1402706</v>
      </c>
      <c r="F17" s="159">
        <f t="shared" ref="F17:G17" si="15">F30</f>
        <v>1402706</v>
      </c>
      <c r="G17" s="159">
        <f t="shared" si="15"/>
        <v>1402706</v>
      </c>
      <c r="H17" s="159">
        <v>1402706</v>
      </c>
      <c r="I17" s="159">
        <v>1402705</v>
      </c>
      <c r="J17" s="159"/>
      <c r="K17" s="159"/>
      <c r="L17" s="159"/>
      <c r="M17" s="159"/>
      <c r="N17" s="159"/>
      <c r="O17" s="159"/>
      <c r="P17" s="155">
        <f t="shared" si="12"/>
        <v>20415244</v>
      </c>
    </row>
    <row r="18" spans="1:16" x14ac:dyDescent="0.25">
      <c r="A18" s="26">
        <v>29</v>
      </c>
      <c r="B18" s="161" t="s">
        <v>283</v>
      </c>
      <c r="C18" s="162">
        <f>'5.'!C45</f>
        <v>545345238</v>
      </c>
      <c r="D18" s="145">
        <f>C18/12</f>
        <v>45445436.5</v>
      </c>
      <c r="E18" s="145">
        <f>C18/12</f>
        <v>45445436.5</v>
      </c>
      <c r="F18" s="145">
        <f>C18/12</f>
        <v>45445436.5</v>
      </c>
      <c r="G18" s="145">
        <f>C18/12</f>
        <v>45445436.5</v>
      </c>
      <c r="H18" s="145">
        <f>C18/12</f>
        <v>45445436.5</v>
      </c>
      <c r="I18" s="145">
        <f>C18/12</f>
        <v>45445436.5</v>
      </c>
      <c r="J18" s="145">
        <f>C18/12</f>
        <v>45445436.5</v>
      </c>
      <c r="K18" s="145">
        <f>C18/12</f>
        <v>45445436.5</v>
      </c>
      <c r="L18" s="145">
        <f>C18/12</f>
        <v>45445436.5</v>
      </c>
      <c r="M18" s="145">
        <f>C18/12</f>
        <v>45445436.5</v>
      </c>
      <c r="N18" s="145">
        <f>C18/12</f>
        <v>45445436.5</v>
      </c>
      <c r="O18" s="145">
        <f>C18/12</f>
        <v>45445436.5</v>
      </c>
      <c r="P18" s="155">
        <f t="shared" si="12"/>
        <v>545345238</v>
      </c>
    </row>
    <row r="19" spans="1:16" ht="21.75" customHeight="1" x14ac:dyDescent="0.25">
      <c r="A19" s="26">
        <v>30</v>
      </c>
      <c r="B19" s="163" t="s">
        <v>284</v>
      </c>
      <c r="C19" s="164">
        <f>C15+C16</f>
        <v>3177034025</v>
      </c>
      <c r="D19" s="165">
        <f t="shared" ref="D19:O19" si="16">D15+D16</f>
        <v>274451905.5</v>
      </c>
      <c r="E19" s="165">
        <f t="shared" si="16"/>
        <v>264952896.5</v>
      </c>
      <c r="F19" s="165">
        <f t="shared" si="16"/>
        <v>262452896.5</v>
      </c>
      <c r="G19" s="165">
        <f t="shared" si="16"/>
        <v>262452896.5</v>
      </c>
      <c r="H19" s="165">
        <f t="shared" si="16"/>
        <v>264952896.5</v>
      </c>
      <c r="I19" s="165">
        <f t="shared" si="16"/>
        <v>271452895.5</v>
      </c>
      <c r="J19" s="165">
        <f t="shared" si="16"/>
        <v>268566685.5</v>
      </c>
      <c r="K19" s="165">
        <f t="shared" si="16"/>
        <v>263550190.5</v>
      </c>
      <c r="L19" s="165">
        <f t="shared" si="16"/>
        <v>261050190.5</v>
      </c>
      <c r="M19" s="165">
        <f t="shared" si="16"/>
        <v>261050190.5</v>
      </c>
      <c r="N19" s="165">
        <f t="shared" si="16"/>
        <v>261050190.5</v>
      </c>
      <c r="O19" s="165">
        <f t="shared" si="16"/>
        <v>261050190.5</v>
      </c>
      <c r="P19" s="155">
        <f t="shared" si="12"/>
        <v>3177034025</v>
      </c>
    </row>
    <row r="20" spans="1:16" x14ac:dyDescent="0.25">
      <c r="A20" s="26">
        <v>33</v>
      </c>
      <c r="B20" s="161" t="s">
        <v>285</v>
      </c>
      <c r="C20" s="144">
        <f>'1.'!C20</f>
        <v>689707973</v>
      </c>
      <c r="D20" s="145">
        <f t="shared" ref="D20:D26" si="17">C20/12</f>
        <v>57475664.416666664</v>
      </c>
      <c r="E20" s="145">
        <f t="shared" ref="E20:E26" si="18">C20/12</f>
        <v>57475664.416666664</v>
      </c>
      <c r="F20" s="145">
        <f t="shared" ref="F20:F26" si="19">C20/12</f>
        <v>57475664.416666664</v>
      </c>
      <c r="G20" s="145">
        <f t="shared" ref="G20:G26" si="20">C20/12</f>
        <v>57475664.416666664</v>
      </c>
      <c r="H20" s="145">
        <f t="shared" ref="H20:H26" si="21">C20/12</f>
        <v>57475664.416666664</v>
      </c>
      <c r="I20" s="145">
        <f t="shared" ref="I20:I26" si="22">C20/12</f>
        <v>57475664.416666664</v>
      </c>
      <c r="J20" s="145">
        <f t="shared" ref="J20:J26" si="23">C20/12</f>
        <v>57475664.416666664</v>
      </c>
      <c r="K20" s="145">
        <f t="shared" ref="K20:K26" si="24">C20/12</f>
        <v>57475664.416666664</v>
      </c>
      <c r="L20" s="145">
        <f t="shared" ref="L20:L26" si="25">C20/12</f>
        <v>57475664.416666664</v>
      </c>
      <c r="M20" s="145">
        <f t="shared" ref="M20:M26" si="26">C20/12</f>
        <v>57475664.416666664</v>
      </c>
      <c r="N20" s="145">
        <f t="shared" ref="N20:N26" si="27">C20/12</f>
        <v>57475664.416666664</v>
      </c>
      <c r="O20" s="145">
        <f t="shared" ref="O20:O26" si="28">C20/12</f>
        <v>57475664.416666664</v>
      </c>
      <c r="P20" s="155">
        <f t="shared" si="12"/>
        <v>689707973</v>
      </c>
    </row>
    <row r="21" spans="1:16" x14ac:dyDescent="0.25">
      <c r="A21" s="26">
        <v>34</v>
      </c>
      <c r="B21" s="161" t="s">
        <v>286</v>
      </c>
      <c r="C21" s="144">
        <f>'1.'!C28</f>
        <v>432801693</v>
      </c>
      <c r="D21" s="145">
        <f t="shared" si="17"/>
        <v>36066807.75</v>
      </c>
      <c r="E21" s="145">
        <f t="shared" si="18"/>
        <v>36066807.75</v>
      </c>
      <c r="F21" s="145">
        <f t="shared" si="19"/>
        <v>36066807.75</v>
      </c>
      <c r="G21" s="145">
        <f t="shared" si="20"/>
        <v>36066807.75</v>
      </c>
      <c r="H21" s="145">
        <f t="shared" si="21"/>
        <v>36066807.75</v>
      </c>
      <c r="I21" s="145">
        <f t="shared" si="22"/>
        <v>36066807.75</v>
      </c>
      <c r="J21" s="145">
        <f t="shared" si="23"/>
        <v>36066807.75</v>
      </c>
      <c r="K21" s="145">
        <f t="shared" si="24"/>
        <v>36066807.75</v>
      </c>
      <c r="L21" s="145">
        <f t="shared" si="25"/>
        <v>36066807.75</v>
      </c>
      <c r="M21" s="145">
        <f t="shared" si="26"/>
        <v>36066807.75</v>
      </c>
      <c r="N21" s="145">
        <f t="shared" si="27"/>
        <v>36066807.75</v>
      </c>
      <c r="O21" s="145">
        <f t="shared" si="28"/>
        <v>36066807.75</v>
      </c>
      <c r="P21" s="155">
        <f t="shared" si="12"/>
        <v>432801693</v>
      </c>
    </row>
    <row r="22" spans="1:16" x14ac:dyDescent="0.25">
      <c r="A22" s="26">
        <v>35</v>
      </c>
      <c r="B22" s="166" t="s">
        <v>212</v>
      </c>
      <c r="C22" s="148">
        <f>'1.'!C39</f>
        <v>345543000</v>
      </c>
      <c r="D22" s="145">
        <f t="shared" si="17"/>
        <v>28795250</v>
      </c>
      <c r="E22" s="145">
        <f t="shared" si="18"/>
        <v>28795250</v>
      </c>
      <c r="F22" s="145">
        <f t="shared" si="19"/>
        <v>28795250</v>
      </c>
      <c r="G22" s="145">
        <f t="shared" si="20"/>
        <v>28795250</v>
      </c>
      <c r="H22" s="145">
        <f t="shared" si="21"/>
        <v>28795250</v>
      </c>
      <c r="I22" s="145">
        <f t="shared" si="22"/>
        <v>28795250</v>
      </c>
      <c r="J22" s="145">
        <f t="shared" si="23"/>
        <v>28795250</v>
      </c>
      <c r="K22" s="145">
        <f t="shared" si="24"/>
        <v>28795250</v>
      </c>
      <c r="L22" s="145">
        <f t="shared" si="25"/>
        <v>28795250</v>
      </c>
      <c r="M22" s="145">
        <f t="shared" si="26"/>
        <v>28795250</v>
      </c>
      <c r="N22" s="145">
        <f t="shared" si="27"/>
        <v>28795250</v>
      </c>
      <c r="O22" s="145">
        <f t="shared" si="28"/>
        <v>28795250</v>
      </c>
      <c r="P22" s="155">
        <f t="shared" si="12"/>
        <v>345543000</v>
      </c>
    </row>
    <row r="23" spans="1:16" x14ac:dyDescent="0.25">
      <c r="A23" s="26">
        <v>36</v>
      </c>
      <c r="B23" s="167" t="s">
        <v>86</v>
      </c>
      <c r="C23" s="168">
        <f>'1.'!C61</f>
        <v>38297545</v>
      </c>
      <c r="D23" s="145">
        <f t="shared" si="17"/>
        <v>3191462.0833333335</v>
      </c>
      <c r="E23" s="145">
        <f t="shared" si="18"/>
        <v>3191462.0833333335</v>
      </c>
      <c r="F23" s="145">
        <f t="shared" si="19"/>
        <v>3191462.0833333335</v>
      </c>
      <c r="G23" s="145">
        <f t="shared" si="20"/>
        <v>3191462.0833333335</v>
      </c>
      <c r="H23" s="145">
        <f t="shared" si="21"/>
        <v>3191462.0833333335</v>
      </c>
      <c r="I23" s="145">
        <f t="shared" si="22"/>
        <v>3191462.0833333335</v>
      </c>
      <c r="J23" s="145">
        <f t="shared" si="23"/>
        <v>3191462.0833333335</v>
      </c>
      <c r="K23" s="145">
        <f t="shared" si="24"/>
        <v>3191462.0833333335</v>
      </c>
      <c r="L23" s="145">
        <f t="shared" si="25"/>
        <v>3191462.0833333335</v>
      </c>
      <c r="M23" s="145">
        <f t="shared" si="26"/>
        <v>3191462.0833333335</v>
      </c>
      <c r="N23" s="145">
        <f t="shared" si="27"/>
        <v>3191462.0833333335</v>
      </c>
      <c r="O23" s="145">
        <f t="shared" si="28"/>
        <v>3191462.0833333335</v>
      </c>
      <c r="P23" s="155">
        <f t="shared" si="12"/>
        <v>38297545</v>
      </c>
    </row>
    <row r="24" spans="1:16" x14ac:dyDescent="0.25">
      <c r="A24" s="26">
        <v>37</v>
      </c>
      <c r="B24" s="167" t="s">
        <v>233</v>
      </c>
      <c r="C24" s="168">
        <f>'1.'!C64</f>
        <v>17630306</v>
      </c>
      <c r="D24" s="145">
        <f t="shared" si="17"/>
        <v>1469192.1666666667</v>
      </c>
      <c r="E24" s="145">
        <f t="shared" si="18"/>
        <v>1469192.1666666667</v>
      </c>
      <c r="F24" s="145">
        <f t="shared" si="19"/>
        <v>1469192.1666666667</v>
      </c>
      <c r="G24" s="145">
        <f t="shared" si="20"/>
        <v>1469192.1666666667</v>
      </c>
      <c r="H24" s="145">
        <f t="shared" si="21"/>
        <v>1469192.1666666667</v>
      </c>
      <c r="I24" s="145">
        <f t="shared" si="22"/>
        <v>1469192.1666666667</v>
      </c>
      <c r="J24" s="145">
        <f t="shared" si="23"/>
        <v>1469192.1666666667</v>
      </c>
      <c r="K24" s="145">
        <f t="shared" si="24"/>
        <v>1469192.1666666667</v>
      </c>
      <c r="L24" s="145">
        <f t="shared" si="25"/>
        <v>1469192.1666666667</v>
      </c>
      <c r="M24" s="145">
        <f t="shared" si="26"/>
        <v>1469192.1666666667</v>
      </c>
      <c r="N24" s="145">
        <f t="shared" si="27"/>
        <v>1469192.1666666667</v>
      </c>
      <c r="O24" s="145">
        <f t="shared" si="28"/>
        <v>1469192.1666666667</v>
      </c>
      <c r="P24" s="155">
        <f t="shared" si="12"/>
        <v>17630305.999999996</v>
      </c>
    </row>
    <row r="25" spans="1:16" x14ac:dyDescent="0.25">
      <c r="A25" s="26"/>
      <c r="B25" s="167" t="s">
        <v>287</v>
      </c>
      <c r="C25" s="168">
        <f>'[1]1'!C66</f>
        <v>0</v>
      </c>
      <c r="D25" s="145">
        <f t="shared" si="17"/>
        <v>0</v>
      </c>
      <c r="E25" s="145">
        <f t="shared" si="18"/>
        <v>0</v>
      </c>
      <c r="F25" s="145">
        <f t="shared" si="19"/>
        <v>0</v>
      </c>
      <c r="G25" s="145">
        <f t="shared" si="20"/>
        <v>0</v>
      </c>
      <c r="H25" s="145">
        <f t="shared" si="21"/>
        <v>0</v>
      </c>
      <c r="I25" s="145">
        <f t="shared" si="22"/>
        <v>0</v>
      </c>
      <c r="J25" s="145">
        <f t="shared" si="23"/>
        <v>0</v>
      </c>
      <c r="K25" s="145">
        <f t="shared" si="24"/>
        <v>0</v>
      </c>
      <c r="L25" s="145">
        <f t="shared" si="25"/>
        <v>0</v>
      </c>
      <c r="M25" s="145">
        <f t="shared" si="26"/>
        <v>0</v>
      </c>
      <c r="N25" s="145">
        <f t="shared" si="27"/>
        <v>0</v>
      </c>
      <c r="O25" s="145">
        <f t="shared" si="28"/>
        <v>0</v>
      </c>
      <c r="P25" s="155">
        <f t="shared" si="12"/>
        <v>0</v>
      </c>
    </row>
    <row r="26" spans="1:16" x14ac:dyDescent="0.25">
      <c r="A26" s="26">
        <v>38</v>
      </c>
      <c r="B26" s="167" t="s">
        <v>288</v>
      </c>
      <c r="C26" s="168">
        <f>'1.'!C70</f>
        <v>120000</v>
      </c>
      <c r="D26" s="145">
        <f t="shared" si="17"/>
        <v>10000</v>
      </c>
      <c r="E26" s="145">
        <f t="shared" si="18"/>
        <v>10000</v>
      </c>
      <c r="F26" s="145">
        <f t="shared" si="19"/>
        <v>10000</v>
      </c>
      <c r="G26" s="145">
        <f t="shared" si="20"/>
        <v>10000</v>
      </c>
      <c r="H26" s="145">
        <f t="shared" si="21"/>
        <v>10000</v>
      </c>
      <c r="I26" s="145">
        <f t="shared" si="22"/>
        <v>10000</v>
      </c>
      <c r="J26" s="145">
        <f t="shared" si="23"/>
        <v>10000</v>
      </c>
      <c r="K26" s="145">
        <f t="shared" si="24"/>
        <v>10000</v>
      </c>
      <c r="L26" s="145">
        <f t="shared" si="25"/>
        <v>10000</v>
      </c>
      <c r="M26" s="145">
        <f t="shared" si="26"/>
        <v>10000</v>
      </c>
      <c r="N26" s="145">
        <f t="shared" si="27"/>
        <v>10000</v>
      </c>
      <c r="O26" s="145">
        <f t="shared" si="28"/>
        <v>10000</v>
      </c>
      <c r="P26" s="155">
        <f t="shared" si="12"/>
        <v>120000</v>
      </c>
    </row>
    <row r="27" spans="1:16" s="75" customFormat="1" x14ac:dyDescent="0.25">
      <c r="A27" s="169">
        <v>39</v>
      </c>
      <c r="B27" s="170" t="s">
        <v>289</v>
      </c>
      <c r="C27" s="171">
        <f t="shared" ref="C27:O27" si="29">SUM(C20:C26)</f>
        <v>1524100517</v>
      </c>
      <c r="D27" s="172">
        <f t="shared" si="29"/>
        <v>127008376.41666666</v>
      </c>
      <c r="E27" s="172">
        <f t="shared" si="29"/>
        <v>127008376.41666666</v>
      </c>
      <c r="F27" s="172">
        <f t="shared" si="29"/>
        <v>127008376.41666666</v>
      </c>
      <c r="G27" s="172">
        <f t="shared" si="29"/>
        <v>127008376.41666666</v>
      </c>
      <c r="H27" s="172">
        <f t="shared" si="29"/>
        <v>127008376.41666666</v>
      </c>
      <c r="I27" s="172">
        <f t="shared" si="29"/>
        <v>127008376.41666666</v>
      </c>
      <c r="J27" s="172">
        <f t="shared" si="29"/>
        <v>127008376.41666666</v>
      </c>
      <c r="K27" s="172">
        <f t="shared" si="29"/>
        <v>127008376.41666666</v>
      </c>
      <c r="L27" s="172">
        <f t="shared" si="29"/>
        <v>127008376.41666666</v>
      </c>
      <c r="M27" s="172">
        <f t="shared" si="29"/>
        <v>127008376.41666666</v>
      </c>
      <c r="N27" s="172">
        <f t="shared" si="29"/>
        <v>127008376.41666666</v>
      </c>
      <c r="O27" s="172">
        <f t="shared" si="29"/>
        <v>127008376.41666666</v>
      </c>
      <c r="P27" s="173">
        <f t="shared" si="12"/>
        <v>1524100517</v>
      </c>
    </row>
    <row r="28" spans="1:16" ht="16.5" customHeight="1" x14ac:dyDescent="0.25">
      <c r="A28" s="26">
        <v>55</v>
      </c>
      <c r="B28" s="152" t="s">
        <v>290</v>
      </c>
      <c r="C28" s="153">
        <f t="shared" ref="C28:O28" si="30">SUM(C29:C31)</f>
        <v>1652833508</v>
      </c>
      <c r="D28" s="154">
        <f t="shared" si="30"/>
        <v>1147322883.3</v>
      </c>
      <c r="E28" s="154">
        <f t="shared" si="30"/>
        <v>46848142.5</v>
      </c>
      <c r="F28" s="154">
        <f t="shared" si="30"/>
        <v>46848142.5</v>
      </c>
      <c r="G28" s="154">
        <f t="shared" si="30"/>
        <v>46848142.5</v>
      </c>
      <c r="H28" s="154">
        <f t="shared" si="30"/>
        <v>46848141.5</v>
      </c>
      <c r="I28" s="154">
        <f t="shared" si="30"/>
        <v>45445436.5</v>
      </c>
      <c r="J28" s="154">
        <f t="shared" si="30"/>
        <v>45445436.5</v>
      </c>
      <c r="K28" s="154">
        <f t="shared" si="30"/>
        <v>45445436.5</v>
      </c>
      <c r="L28" s="154">
        <f t="shared" si="30"/>
        <v>45445436.5</v>
      </c>
      <c r="M28" s="154">
        <f t="shared" si="30"/>
        <v>45445436.5</v>
      </c>
      <c r="N28" s="154">
        <f t="shared" si="30"/>
        <v>45445436.5</v>
      </c>
      <c r="O28" s="154">
        <f t="shared" si="30"/>
        <v>45445436.5</v>
      </c>
      <c r="P28" s="155">
        <f t="shared" si="12"/>
        <v>1652833507.8</v>
      </c>
    </row>
    <row r="29" spans="1:16" s="175" customFormat="1" ht="16.5" customHeight="1" x14ac:dyDescent="0.25">
      <c r="A29" s="174"/>
      <c r="B29" s="167" t="s">
        <v>291</v>
      </c>
      <c r="C29" s="158">
        <f>'1.'!C73</f>
        <v>1100474741</v>
      </c>
      <c r="D29" s="181">
        <f>C29</f>
        <v>1100474741</v>
      </c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55">
        <f t="shared" si="12"/>
        <v>1100474741</v>
      </c>
    </row>
    <row r="30" spans="1:16" s="175" customFormat="1" ht="16.5" customHeight="1" x14ac:dyDescent="0.25">
      <c r="A30" s="174"/>
      <c r="B30" s="167" t="s">
        <v>301</v>
      </c>
      <c r="C30" s="158">
        <f>'1.'!C74</f>
        <v>7013529</v>
      </c>
      <c r="D30" s="181">
        <f>C30/5</f>
        <v>1402705.8</v>
      </c>
      <c r="E30" s="145">
        <v>1402706</v>
      </c>
      <c r="F30" s="145">
        <v>1402706</v>
      </c>
      <c r="G30" s="145">
        <v>1402706</v>
      </c>
      <c r="H30" s="145">
        <v>1402705</v>
      </c>
      <c r="I30" s="145"/>
      <c r="J30" s="145"/>
      <c r="K30" s="145"/>
      <c r="L30" s="145"/>
      <c r="M30" s="145"/>
      <c r="N30" s="145"/>
      <c r="O30" s="145"/>
      <c r="P30" s="155">
        <f t="shared" si="12"/>
        <v>7013528.7999999998</v>
      </c>
    </row>
    <row r="31" spans="1:16" x14ac:dyDescent="0.25">
      <c r="A31" s="26">
        <v>56</v>
      </c>
      <c r="B31" s="161" t="s">
        <v>283</v>
      </c>
      <c r="C31" s="176">
        <f>'5.'!C45</f>
        <v>545345238</v>
      </c>
      <c r="D31" s="145">
        <f>C31/12</f>
        <v>45445436.5</v>
      </c>
      <c r="E31" s="145">
        <f>C31/12</f>
        <v>45445436.5</v>
      </c>
      <c r="F31" s="145">
        <f>C31/12</f>
        <v>45445436.5</v>
      </c>
      <c r="G31" s="145">
        <f>C31/12</f>
        <v>45445436.5</v>
      </c>
      <c r="H31" s="145">
        <f>C31/12</f>
        <v>45445436.5</v>
      </c>
      <c r="I31" s="145">
        <f>C31/12</f>
        <v>45445436.5</v>
      </c>
      <c r="J31" s="145">
        <f>C31/12</f>
        <v>45445436.5</v>
      </c>
      <c r="K31" s="145">
        <f>C31/12</f>
        <v>45445436.5</v>
      </c>
      <c r="L31" s="145">
        <f>C31/12</f>
        <v>45445436.5</v>
      </c>
      <c r="M31" s="145">
        <f>C31/12</f>
        <v>45445436.5</v>
      </c>
      <c r="N31" s="145">
        <f>C31/12</f>
        <v>45445436.5</v>
      </c>
      <c r="O31" s="145">
        <f>C31/12</f>
        <v>45445436.5</v>
      </c>
      <c r="P31" s="155">
        <f>SUM(D31:O31)</f>
        <v>545345238</v>
      </c>
    </row>
    <row r="32" spans="1:16" ht="18" customHeight="1" x14ac:dyDescent="0.25">
      <c r="A32" s="26">
        <v>58</v>
      </c>
      <c r="B32" s="177" t="s">
        <v>292</v>
      </c>
      <c r="C32" s="178">
        <f t="shared" ref="C32:O32" si="31">C27+C28</f>
        <v>3176934025</v>
      </c>
      <c r="D32" s="179">
        <f t="shared" si="31"/>
        <v>1274331259.7166667</v>
      </c>
      <c r="E32" s="179">
        <f t="shared" si="31"/>
        <v>173856518.91666666</v>
      </c>
      <c r="F32" s="179">
        <f t="shared" si="31"/>
        <v>173856518.91666666</v>
      </c>
      <c r="G32" s="179">
        <f t="shared" si="31"/>
        <v>173856518.91666666</v>
      </c>
      <c r="H32" s="179">
        <f t="shared" si="31"/>
        <v>173856517.91666666</v>
      </c>
      <c r="I32" s="179">
        <f t="shared" si="31"/>
        <v>172453812.91666666</v>
      </c>
      <c r="J32" s="179">
        <f t="shared" si="31"/>
        <v>172453812.91666666</v>
      </c>
      <c r="K32" s="179">
        <f t="shared" si="31"/>
        <v>172453812.91666666</v>
      </c>
      <c r="L32" s="179">
        <f t="shared" si="31"/>
        <v>172453812.91666666</v>
      </c>
      <c r="M32" s="179">
        <f t="shared" si="31"/>
        <v>172453812.91666666</v>
      </c>
      <c r="N32" s="179">
        <f t="shared" si="31"/>
        <v>172453812.91666666</v>
      </c>
      <c r="O32" s="179">
        <f t="shared" si="31"/>
        <v>172453812.91666666</v>
      </c>
      <c r="P32" s="155">
        <f>SUM(D32:O32)</f>
        <v>3176934024.7999997</v>
      </c>
    </row>
    <row r="33" spans="2:15" x14ac:dyDescent="0.25">
      <c r="B33" s="135"/>
      <c r="C33" s="13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</row>
    <row r="34" spans="2:15" x14ac:dyDescent="0.25">
      <c r="B34" s="135"/>
      <c r="C34" s="187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1.</vt:lpstr>
      <vt:lpstr>2.</vt:lpstr>
      <vt:lpstr>3.</vt:lpstr>
      <vt:lpstr>4.</vt:lpstr>
      <vt:lpstr>5.</vt:lpstr>
      <vt:lpstr>6.</vt:lpstr>
      <vt:lpstr>7.</vt:lpstr>
      <vt:lpstr>8.</vt:lpstr>
      <vt:lpstr>9.</vt:lpstr>
      <vt:lpstr>10.</vt:lpstr>
      <vt:lpstr>11.</vt:lpstr>
      <vt:lpstr>12.</vt:lpstr>
      <vt:lpstr>13.</vt:lpstr>
      <vt:lpstr>'13.'!Nyomtatási_terület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2019-06-14T08:49:19Z</cp:lastPrinted>
  <dcterms:created xsi:type="dcterms:W3CDTF">2017-02-09T14:59:06Z</dcterms:created>
  <dcterms:modified xsi:type="dcterms:W3CDTF">2019-06-21T08:11:39Z</dcterms:modified>
</cp:coreProperties>
</file>